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-12-28\"/>
    </mc:Choice>
  </mc:AlternateContent>
  <xr:revisionPtr revIDLastSave="0" documentId="13_ncr:1_{220DEE10-5E70-4FB4-A966-861B4E35EAF0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biudžetas'!$A$1:$G$356</definedName>
    <definedName name="_xlnm.Print_Titles" localSheetId="0">'programinis biudžetas'!$8:$12</definedName>
  </definedNames>
  <calcPr calcId="181029"/>
</workbook>
</file>

<file path=xl/calcChain.xml><?xml version="1.0" encoding="utf-8"?>
<calcChain xmlns="http://schemas.openxmlformats.org/spreadsheetml/2006/main">
  <c r="D68" i="4" l="1"/>
  <c r="E110" i="4"/>
  <c r="D110" i="4"/>
  <c r="E107" i="4"/>
  <c r="D107" i="4"/>
  <c r="E104" i="4"/>
  <c r="D101" i="4"/>
  <c r="E98" i="4"/>
  <c r="D98" i="4"/>
  <c r="E95" i="4"/>
  <c r="D95" i="4"/>
  <c r="D92" i="4"/>
  <c r="E89" i="4"/>
  <c r="D89" i="4"/>
  <c r="E86" i="4"/>
  <c r="D86" i="4"/>
  <c r="E83" i="4"/>
  <c r="E82" i="4" s="1"/>
  <c r="D83" i="4"/>
  <c r="D82" i="4" s="1"/>
  <c r="D272" i="4"/>
  <c r="D271" i="4"/>
  <c r="D162" i="4"/>
  <c r="D163" i="4"/>
  <c r="D74" i="4"/>
  <c r="E65" i="4"/>
  <c r="D65" i="4"/>
  <c r="E40" i="4"/>
  <c r="E32" i="4" s="1"/>
  <c r="E271" i="4"/>
  <c r="E272" i="4"/>
  <c r="D316" i="4"/>
  <c r="D234" i="4"/>
  <c r="E228" i="4"/>
  <c r="D228" i="4"/>
  <c r="D218" i="4"/>
  <c r="D205" i="4"/>
  <c r="D199" i="4"/>
  <c r="D190" i="4"/>
  <c r="D179" i="4"/>
  <c r="D169" i="4"/>
  <c r="E165" i="4"/>
  <c r="D165" i="4"/>
  <c r="E162" i="4"/>
  <c r="E161" i="4"/>
  <c r="D160" i="4"/>
  <c r="D156" i="4"/>
  <c r="E153" i="4"/>
  <c r="E152" i="4"/>
  <c r="D151" i="4"/>
  <c r="D147" i="4"/>
  <c r="E144" i="4"/>
  <c r="E143" i="4"/>
  <c r="D142" i="4"/>
  <c r="E138" i="4"/>
  <c r="D138" i="4"/>
  <c r="D133" i="4"/>
  <c r="D130" i="4"/>
  <c r="E122" i="4"/>
  <c r="D67" i="4"/>
  <c r="D66" i="4"/>
  <c r="E51" i="4"/>
  <c r="D51" i="4"/>
  <c r="D50" i="4"/>
  <c r="D47" i="4"/>
  <c r="D44" i="4"/>
  <c r="D43" i="4"/>
  <c r="E31" i="4"/>
  <c r="D31" i="4"/>
  <c r="D29" i="4"/>
  <c r="D28" i="4"/>
  <c r="D24" i="4"/>
  <c r="E23" i="4"/>
  <c r="D23" i="4"/>
  <c r="E24" i="4"/>
  <c r="D240" i="4"/>
  <c r="D306" i="4"/>
  <c r="D289" i="4"/>
  <c r="D288" i="4"/>
  <c r="D280" i="4"/>
  <c r="E265" i="4"/>
  <c r="D265" i="4"/>
  <c r="E264" i="4"/>
  <c r="D264" i="4"/>
  <c r="E257" i="4"/>
  <c r="E256" i="4" s="1"/>
  <c r="D257" i="4"/>
  <c r="D256" i="4" s="1"/>
  <c r="E250" i="4"/>
  <c r="D250" i="4"/>
  <c r="E244" i="4"/>
  <c r="D244" i="4"/>
  <c r="E240" i="4"/>
  <c r="E238" i="4"/>
  <c r="D238" i="4"/>
  <c r="E237" i="4"/>
  <c r="D237" i="4"/>
  <c r="E235" i="4"/>
  <c r="D235" i="4"/>
  <c r="D221" i="4"/>
  <c r="D220" i="4"/>
  <c r="D219" i="4"/>
  <c r="E209" i="4"/>
  <c r="D209" i="4"/>
  <c r="E208" i="4"/>
  <c r="D208" i="4"/>
  <c r="E207" i="4"/>
  <c r="D207" i="4"/>
  <c r="E206" i="4"/>
  <c r="D206" i="4"/>
  <c r="E199" i="4"/>
  <c r="E193" i="4"/>
  <c r="D193" i="4"/>
  <c r="E192" i="4"/>
  <c r="D192" i="4"/>
  <c r="E185" i="4"/>
  <c r="D185" i="4"/>
  <c r="E180" i="4"/>
  <c r="D180" i="4"/>
  <c r="D170" i="4"/>
  <c r="D161" i="4"/>
  <c r="D152" i="4"/>
  <c r="D143" i="4"/>
  <c r="E134" i="4"/>
  <c r="D134" i="4"/>
  <c r="E116" i="4"/>
  <c r="D116" i="4"/>
  <c r="D113" i="4"/>
  <c r="E101" i="4"/>
  <c r="E92" i="4"/>
  <c r="D78" i="4"/>
  <c r="D76" i="4"/>
  <c r="D73" i="4"/>
  <c r="E66" i="4"/>
  <c r="D53" i="4"/>
  <c r="E47" i="4"/>
  <c r="E30" i="4"/>
  <c r="E22" i="4"/>
  <c r="D22" i="4"/>
  <c r="D285" i="4"/>
  <c r="D284" i="4"/>
  <c r="D270" i="4"/>
  <c r="D332" i="4"/>
  <c r="D79" i="4"/>
  <c r="D75" i="4"/>
  <c r="D48" i="4"/>
  <c r="E17" i="4"/>
  <c r="E15" i="4" s="1"/>
  <c r="D45" i="4"/>
  <c r="D135" i="4"/>
  <c r="D77" i="4"/>
  <c r="D49" i="4"/>
  <c r="D46" i="4"/>
  <c r="D310" i="4"/>
  <c r="E274" i="4"/>
  <c r="E267" i="4"/>
  <c r="D328" i="4"/>
  <c r="E156" i="4"/>
  <c r="E147" i="4"/>
  <c r="E77" i="4"/>
  <c r="E304" i="4"/>
  <c r="D125" i="4"/>
  <c r="D124" i="4"/>
  <c r="E128" i="4"/>
  <c r="E127" i="4"/>
  <c r="D26" i="4"/>
  <c r="D154" i="4"/>
  <c r="D153" i="4"/>
  <c r="D287" i="4"/>
  <c r="D279" i="4"/>
  <c r="D268" i="4"/>
  <c r="D269" i="4"/>
  <c r="E221" i="4"/>
  <c r="E219" i="4"/>
  <c r="E170" i="4"/>
  <c r="E168" i="4" s="1"/>
  <c r="E319" i="4"/>
  <c r="D319" i="4"/>
  <c r="E354" i="4"/>
  <c r="D54" i="4"/>
  <c r="E293" i="4"/>
  <c r="D293" i="4"/>
  <c r="E283" i="4"/>
  <c r="D32" i="4"/>
  <c r="E327" i="4"/>
  <c r="E310" i="4"/>
  <c r="E69" i="4"/>
  <c r="D69" i="4"/>
  <c r="E345" i="4"/>
  <c r="D345" i="4"/>
  <c r="E52" i="4"/>
  <c r="D52" i="4"/>
  <c r="D15" i="4"/>
  <c r="D168" i="4" l="1"/>
  <c r="E141" i="4"/>
  <c r="E263" i="4"/>
  <c r="D159" i="4"/>
  <c r="D274" i="4"/>
  <c r="E233" i="4"/>
  <c r="D233" i="4"/>
  <c r="D217" i="4"/>
  <c r="D204" i="4"/>
  <c r="E204" i="4"/>
  <c r="E178" i="4"/>
  <c r="D178" i="4"/>
  <c r="E159" i="4"/>
  <c r="D141" i="4"/>
  <c r="E132" i="4"/>
  <c r="E150" i="4"/>
  <c r="D132" i="4"/>
  <c r="D327" i="4"/>
  <c r="E217" i="4"/>
  <c r="E189" i="4"/>
  <c r="D189" i="4"/>
  <c r="D120" i="4"/>
  <c r="D150" i="4"/>
  <c r="D283" i="4"/>
  <c r="D354" i="4"/>
  <c r="D339" i="4"/>
  <c r="E120" i="4"/>
  <c r="D263" i="4"/>
  <c r="E337" i="4"/>
  <c r="D337" i="4"/>
  <c r="D303" i="4"/>
  <c r="E303" i="4" l="1"/>
  <c r="D115" i="4" l="1"/>
  <c r="E72" i="4" l="1"/>
  <c r="E344" i="4" s="1"/>
  <c r="D72" i="4"/>
  <c r="D344" i="4" s="1"/>
  <c r="D232" i="4" l="1"/>
  <c r="E232" i="4"/>
  <c r="D216" i="4"/>
  <c r="E216" i="4"/>
  <c r="D119" i="4"/>
  <c r="D27" i="4"/>
  <c r="E27" i="4"/>
  <c r="D349" i="4"/>
  <c r="E349" i="4"/>
  <c r="D262" i="4"/>
  <c r="E112" i="4"/>
  <c r="E111" i="4" s="1"/>
  <c r="D353" i="4"/>
  <c r="E19" i="4"/>
  <c r="E282" i="4"/>
  <c r="E249" i="4"/>
  <c r="E248" i="4" s="1"/>
  <c r="E140" i="4"/>
  <c r="E131" i="4" s="1"/>
  <c r="D302" i="4"/>
  <c r="E255" i="4"/>
  <c r="D188" i="4"/>
  <c r="D158" i="4"/>
  <c r="D140" i="4"/>
  <c r="D131" i="4" s="1"/>
  <c r="D97" i="4"/>
  <c r="D96" i="4" s="1"/>
  <c r="E94" i="4"/>
  <c r="E93" i="4" s="1"/>
  <c r="E81" i="4"/>
  <c r="E42" i="4"/>
  <c r="E338" i="4" s="1"/>
  <c r="D348" i="4"/>
  <c r="D177" i="4"/>
  <c r="D341" i="4"/>
  <c r="E61" i="4"/>
  <c r="E343" i="4" s="1"/>
  <c r="D292" i="4"/>
  <c r="D318" i="4"/>
  <c r="D309" i="4"/>
  <c r="E348" i="4"/>
  <c r="E309" i="4"/>
  <c r="E318" i="4"/>
  <c r="D273" i="4"/>
  <c r="E273" i="4"/>
  <c r="D249" i="4"/>
  <c r="D248" i="4" s="1"/>
  <c r="E342" i="4"/>
  <c r="D342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53" i="4"/>
  <c r="E115" i="4"/>
  <c r="E114" i="4" s="1"/>
  <c r="D114" i="4"/>
  <c r="E292" i="4"/>
  <c r="E158" i="4"/>
  <c r="D149" i="4"/>
  <c r="E326" i="4"/>
  <c r="D112" i="4"/>
  <c r="D111" i="4" s="1"/>
  <c r="E341" i="4"/>
  <c r="D58" i="4"/>
  <c r="D340" i="4" s="1"/>
  <c r="E54" i="4"/>
  <c r="E339" i="4" s="1"/>
  <c r="E58" i="4"/>
  <c r="E340" i="4" s="1"/>
  <c r="E203" i="4"/>
  <c r="D203" i="4"/>
  <c r="E188" i="4"/>
  <c r="E177" i="4"/>
  <c r="E149" i="4"/>
  <c r="D42" i="4"/>
  <c r="D338" i="4" s="1"/>
  <c r="D19" i="4"/>
  <c r="D255" i="4"/>
  <c r="D61" i="4"/>
  <c r="D343" i="4" s="1"/>
  <c r="D351" i="4" l="1"/>
  <c r="D81" i="4"/>
  <c r="D355" i="4"/>
  <c r="E350" i="4"/>
  <c r="E119" i="4"/>
  <c r="D14" i="4"/>
  <c r="D336" i="4" s="1"/>
  <c r="E167" i="4"/>
  <c r="E352" i="4"/>
  <c r="D167" i="4"/>
  <c r="D352" i="4"/>
  <c r="D350" i="4"/>
  <c r="E347" i="4"/>
  <c r="D326" i="4"/>
  <c r="D347" i="4"/>
  <c r="E14" i="4"/>
  <c r="E336" i="4" s="1"/>
  <c r="E262" i="4"/>
  <c r="E302" i="4"/>
  <c r="D282" i="4"/>
  <c r="E355" i="4"/>
  <c r="D335" i="4" l="1"/>
  <c r="E351" i="4"/>
  <c r="E346" i="4" s="1"/>
  <c r="E335" i="4"/>
  <c r="E13" i="4"/>
  <c r="D346" i="4"/>
  <c r="D13" i="4"/>
</calcChain>
</file>

<file path=xl/sharedStrings.xml><?xml version="1.0" encoding="utf-8"?>
<sst xmlns="http://schemas.openxmlformats.org/spreadsheetml/2006/main" count="981" uniqueCount="562">
  <si>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</si>
  <si>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</si>
  <si>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</si>
  <si>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</si>
  <si>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</si>
  <si>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</si>
  <si>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</si>
  <si>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</si>
  <si>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</si>
  <si>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</si>
  <si>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</si>
  <si>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</si>
  <si>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</si>
  <si>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</si>
  <si>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</si>
  <si>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</si>
  <si>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</si>
  <si>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</si>
  <si>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</si>
  <si>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</si>
  <si>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</si>
  <si>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</si>
  <si>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</si>
  <si>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</si>
  <si>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</si>
  <si>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</si>
  <si>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</si>
  <si>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</si>
  <si>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</si>
  <si>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</si>
  <si>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</si>
  <si>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</si>
  <si>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</si>
  <si>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</si>
  <si>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</si>
  <si>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</si>
  <si>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</si>
  <si>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</si>
  <si>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</si>
  <si>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</si>
  <si>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</si>
  <si>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</si>
  <si>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</si>
  <si>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</si>
  <si>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</si>
  <si>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</si>
  <si>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</si>
  <si>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</si>
  <si>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</si>
  <si>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</si>
  <si>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</si>
  <si>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</si>
  <si>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</si>
  <si>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</si>
  <si>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</si>
  <si>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</si>
  <si>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</si>
  <si>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</si>
  <si>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</si>
  <si>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</si>
  <si>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</si>
  <si>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</si>
  <si>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</si>
  <si>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</si>
  <si>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</si>
  <si>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</si>
  <si>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</si>
  <si>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</si>
  <si>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</si>
  <si>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</si>
  <si>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</si>
  <si>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</si>
  <si>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</si>
  <si>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</si>
  <si>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</si>
  <si>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</si>
  <si>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</si>
  <si>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</si>
  <si>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</si>
  <si>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</si>
  <si>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</si>
  <si>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</si>
  <si>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</si>
  <si>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</si>
  <si>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</si>
  <si>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</si>
  <si>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</si>
  <si>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</si>
  <si>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</si>
  <si>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</si>
  <si>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</si>
  <si>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</si>
  <si>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</si>
  <si>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</si>
  <si>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</si>
  <si>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</si>
  <si>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</si>
  <si>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</si>
  <si>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</si>
  <si>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</si>
  <si>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</si>
  <si>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</si>
  <si>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</si>
  <si>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</si>
  <si>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</si>
  <si>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</si>
  <si>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</si>
  <si>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</si>
  <si>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</si>
  <si>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</si>
  <si>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</si>
  <si>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</si>
  <si>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</si>
  <si>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</si>
  <si>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</si>
  <si>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</si>
  <si>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</si>
  <si>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</si>
  <si>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</si>
  <si>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</si>
  <si>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</si>
  <si>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</si>
  <si>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</si>
  <si>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</si>
  <si>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</si>
  <si>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</si>
  <si>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</si>
  <si>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</si>
  <si>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</si>
  <si>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</si>
  <si>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</si>
  <si>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</si>
  <si>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</si>
  <si>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</si>
  <si>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</si>
  <si>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</si>
  <si>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</si>
  <si>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</si>
  <si>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</si>
  <si>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</si>
  <si>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</si>
  <si>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</si>
  <si>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</si>
  <si>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</si>
  <si>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</si>
  <si>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</si>
  <si>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</si>
  <si>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</si>
  <si>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</si>
  <si>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</si>
  <si>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</si>
  <si>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</si>
  <si>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</si>
  <si>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</si>
  <si>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</si>
  <si>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</si>
  <si>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</si>
  <si>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</si>
  <si>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</si>
  <si>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</si>
  <si>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</si>
  <si>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</si>
  <si>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</si>
  <si>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</si>
  <si>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</si>
  <si>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</si>
  <si>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</si>
  <si>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</si>
  <si>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</si>
  <si>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</si>
  <si>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</si>
  <si>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</si>
  <si>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</si>
  <si>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</si>
  <si>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</si>
  <si>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</si>
  <si>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</si>
  <si>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</si>
  <si>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</si>
  <si>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</si>
  <si>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</si>
  <si>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</si>
  <si>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</si>
  <si>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</si>
  <si>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</si>
  <si>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</si>
  <si>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</si>
  <si>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</si>
  <si>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</si>
  <si>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</si>
  <si>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</si>
  <si>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</si>
  <si>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</si>
  <si>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</si>
  <si>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</si>
  <si>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</si>
  <si>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</si>
  <si>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</si>
  <si>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</si>
  <si>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</si>
  <si>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</si>
  <si>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</si>
  <si>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</si>
  <si>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</si>
  <si>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</si>
  <si>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</si>
  <si>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</si>
  <si>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</si>
  <si>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</si>
  <si>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</si>
  <si>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</si>
  <si>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</si>
  <si>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</si>
  <si>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</si>
  <si>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</si>
  <si>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</si>
  <si>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</si>
  <si>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</si>
  <si>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</si>
  <si>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</si>
  <si>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</si>
  <si>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</si>
  <si>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</si>
  <si>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</si>
  <si>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</si>
  <si>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</si>
  <si>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</si>
  <si>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</si>
  <si>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</si>
  <si>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</si>
  <si>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</si>
  <si>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</si>
  <si>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</si>
  <si>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</si>
  <si>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</si>
  <si>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</si>
  <si>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</si>
  <si>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</si>
  <si>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</si>
  <si>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</si>
  <si>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</si>
  <si>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</si>
  <si>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</si>
  <si>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</si>
  <si>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</si>
  <si>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</si>
  <si>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</si>
  <si>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</si>
  <si>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</si>
  <si>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</si>
  <si>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</si>
  <si>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</si>
  <si>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</si>
  <si>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</si>
  <si>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</si>
  <si>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</si>
  <si>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</si>
  <si>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</si>
  <si>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</si>
  <si>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</si>
  <si>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</si>
  <si>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</si>
  <si>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</si>
  <si>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</si>
  <si>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</si>
  <si>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</si>
  <si>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</si>
  <si>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</si>
  <si>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</si>
  <si>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</si>
  <si>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</si>
  <si>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</si>
  <si>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</si>
  <si>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</si>
  <si>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</si>
  <si>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</si>
  <si>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</si>
  <si>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</si>
  <si>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</si>
  <si>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</si>
  <si>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</si>
  <si>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</si>
  <si>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</si>
  <si>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</si>
  <si>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</si>
  <si>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</si>
  <si>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</si>
  <si>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</si>
  <si>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</si>
  <si>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</si>
  <si>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</si>
  <si>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</si>
  <si>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</si>
  <si>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</si>
  <si>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</si>
  <si>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</si>
  <si>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</si>
  <si>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</si>
  <si>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</si>
  <si>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</si>
  <si>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</si>
  <si>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</si>
  <si>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</si>
  <si>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</si>
  <si>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</si>
  <si>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</si>
  <si>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</si>
  <si>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</si>
  <si>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</si>
  <si>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</si>
  <si>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</si>
  <si>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</si>
  <si>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</si>
  <si>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</si>
  <si>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</si>
  <si>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</si>
  <si>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</si>
  <si>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</si>
  <si>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</si>
  <si>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</si>
  <si>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</si>
  <si>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</si>
  <si>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</si>
  <si>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</si>
  <si>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</si>
  <si>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</si>
  <si>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</si>
  <si>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</si>
  <si>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</si>
  <si>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</si>
  <si>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</si>
  <si>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</si>
  <si>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</si>
  <si>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</si>
  <si>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</si>
  <si>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</si>
  <si>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</si>
  <si>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</si>
  <si>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</si>
  <si>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</si>
  <si>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</si>
  <si>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</si>
  <si>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</si>
  <si>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</si>
  <si>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</si>
  <si>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</si>
  <si>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</si>
  <si>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</si>
  <si>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</si>
  <si>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</si>
  <si>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</si>
  <si>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</si>
  <si>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</si>
  <si>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</si>
  <si>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</si>
  <si>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</si>
  <si>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</si>
  <si>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</si>
  <si>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</si>
  <si>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</si>
  <si>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</si>
  <si>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</si>
  <si>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</si>
  <si>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</si>
  <si>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</si>
  <si>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</si>
  <si>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</si>
  <si>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</si>
  <si>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</si>
  <si>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</si>
  <si>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</si>
  <si>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</si>
  <si>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</si>
  <si>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</si>
  <si>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</si>
  <si>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</si>
  <si>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</si>
  <si>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</si>
  <si>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</si>
  <si>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</si>
  <si>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</si>
  <si>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</si>
  <si>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</si>
  <si>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</si>
  <si>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</si>
  <si>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</si>
  <si>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</si>
  <si>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</si>
  <si>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</si>
  <si>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</si>
  <si>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</si>
  <si>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</si>
  <si>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</si>
  <si>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</si>
  <si>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</si>
  <si>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</si>
  <si>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</si>
  <si>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</si>
  <si>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</si>
  <si>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</si>
  <si>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</si>
  <si>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</si>
  <si>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</si>
  <si>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</si>
  <si>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</si>
  <si>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</si>
  <si>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</si>
  <si>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</si>
  <si>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</si>
  <si>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</si>
  <si>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</si>
  <si>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</si>
  <si>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</si>
  <si>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</si>
  <si>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</si>
  <si>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</si>
  <si>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</si>
  <si>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</si>
  <si>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</si>
  <si>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</si>
  <si>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</si>
  <si>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</si>
  <si>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</si>
  <si>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</si>
  <si>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</si>
  <si>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</si>
  <si>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</si>
  <si>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</si>
  <si>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</si>
  <si>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</si>
  <si>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</si>
  <si>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</si>
  <si>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</si>
  <si>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</si>
  <si>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</si>
  <si>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</si>
  <si>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</si>
  <si>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</si>
  <si>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</si>
  <si>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</si>
  <si>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</si>
  <si>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</si>
  <si>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</si>
  <si>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</si>
  <si>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</si>
  <si>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</si>
  <si>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</si>
  <si>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</si>
  <si>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</si>
  <si>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</si>
  <si>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</si>
  <si>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</si>
  <si>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</si>
  <si>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</si>
  <si>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</si>
  <si>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</si>
  <si>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</si>
  <si>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</si>
  <si>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</si>
  <si>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</si>
  <si>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</si>
  <si>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</si>
  <si>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</si>
  <si>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</si>
  <si>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</si>
  <si>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</si>
  <si>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</si>
  <si>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</si>
  <si>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</si>
  <si>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</si>
  <si>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</si>
  <si>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</si>
  <si>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</si>
  <si>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</si>
  <si>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</si>
  <si>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</si>
  <si>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</si>
  <si>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</si>
  <si>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</si>
  <si>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</si>
  <si>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</si>
  <si>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</si>
  <si>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</si>
  <si>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</si>
  <si>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</si>
  <si>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</si>
  <si>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</si>
  <si>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</si>
  <si>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</si>
  <si>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</si>
  <si>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</si>
  <si>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</si>
  <si>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</si>
  <si>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</si>
  <si>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</si>
  <si>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</si>
  <si>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</si>
  <si>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</si>
  <si>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</si>
  <si>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</si>
  <si>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</si>
  <si>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</si>
  <si>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</si>
  <si>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</si>
  <si>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</si>
  <si>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</si>
  <si>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</si>
  <si>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</si>
  <si>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</si>
  <si>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</si>
  <si>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</si>
  <si>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</si>
  <si>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</si>
  <si>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</si>
  <si>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</si>
  <si>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</si>
  <si>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</si>
  <si>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</si>
  <si>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</si>
  <si>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5.1.5.05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</si>
  <si>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</si>
  <si>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</si>
  <si>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</si>
  <si>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</si>
  <si>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</si>
  <si>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</si>
  <si>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</si>
  <si>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</si>
  <si>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</si>
  <si>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</si>
  <si>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</si>
  <si>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</si>
  <si>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</si>
  <si>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</si>
  <si>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</si>
  <si>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2023 m. vasario 2 d. sprendimo Nr.1-TS-33</t>
  </si>
  <si>
    <t xml:space="preserve">(Anykščių rajono savivaldybės tarybos </t>
  </si>
  <si>
    <t>2 priedo redakcija)</t>
  </si>
  <si>
    <t>28.7.</t>
  </si>
  <si>
    <t>ES lėšos (socialinių paslaugų įstaigų veiklos išlaidos)(10)</t>
  </si>
  <si>
    <t>1.6.7.</t>
  </si>
  <si>
    <t>valstybės deleguotos lėšos (socialinė parama mokiniams (maisto produktai))(10)</t>
  </si>
  <si>
    <t>15.8</t>
  </si>
  <si>
    <t>16.8</t>
  </si>
  <si>
    <t>17.8</t>
  </si>
  <si>
    <t>18.8</t>
  </si>
  <si>
    <t>19.8</t>
  </si>
  <si>
    <t>19.9</t>
  </si>
  <si>
    <t>biudžeto lšos (socialinė parama mokiniams) 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</si>
  <si>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</si>
  <si>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</si>
  <si>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</si>
  <si>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</si>
  <si>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</si>
  <si>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</si>
  <si>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</si>
  <si>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</si>
  <si>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</si>
  <si>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</si>
  <si>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</si>
  <si>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valstybės deleguotos funkcijos (socialinės priežiūros šeimoms teikimas)</t>
  </si>
  <si>
    <t>2023 m. gruodžio 28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</si>
</sst>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4" fillId="6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75"/>
  <sheetViews>
    <sheetView tabSelected="1" topLeftCell="A340" zoomScale="120" zoomScaleNormal="120" workbookViewId="0">
      <selection activeCell="G68" sqref="G68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91" t="s">
        <v>92</v>
      </c>
      <c r="E1" s="91"/>
      <c r="F1" s="91"/>
      <c r="G1" s="91"/>
    </row>
    <row r="2" spans="1:7" ht="10.5" customHeight="1" x14ac:dyDescent="0.2">
      <c r="B2" s="1"/>
      <c r="C2" s="1"/>
      <c r="D2" s="92" t="s">
        <v>535</v>
      </c>
      <c r="E2" s="92"/>
      <c r="F2" s="92"/>
      <c r="G2" s="92"/>
    </row>
    <row r="3" spans="1:7" x14ac:dyDescent="0.2">
      <c r="B3" s="1"/>
      <c r="C3" s="1"/>
      <c r="D3" s="40" t="s">
        <v>93</v>
      </c>
      <c r="E3" s="40"/>
      <c r="F3" s="40"/>
      <c r="G3" s="40"/>
    </row>
    <row r="4" spans="1:7" x14ac:dyDescent="0.2">
      <c r="B4" s="1"/>
      <c r="C4" s="1"/>
      <c r="D4" s="91" t="s">
        <v>536</v>
      </c>
      <c r="E4" s="91"/>
      <c r="F4" s="91"/>
      <c r="G4" s="91"/>
    </row>
    <row r="5" spans="1:7" ht="10.5" customHeight="1" x14ac:dyDescent="0.2">
      <c r="B5" s="1"/>
      <c r="C5" s="1"/>
      <c r="D5" s="92" t="s">
        <v>561</v>
      </c>
      <c r="E5" s="92"/>
      <c r="F5" s="92"/>
      <c r="G5" s="92"/>
    </row>
    <row r="6" spans="1:7" ht="10.5" customHeight="1" x14ac:dyDescent="0.2">
      <c r="B6" s="1"/>
      <c r="C6" s="1"/>
      <c r="D6" s="40" t="s">
        <v>537</v>
      </c>
      <c r="E6" s="40"/>
      <c r="F6" s="40"/>
      <c r="G6" s="40"/>
    </row>
    <row r="7" spans="1:7" ht="13.35" customHeight="1" x14ac:dyDescent="0.2">
      <c r="B7" s="41" t="s">
        <v>507</v>
      </c>
      <c r="C7" s="2"/>
      <c r="D7" s="84"/>
      <c r="E7" s="84" t="s">
        <v>483</v>
      </c>
      <c r="F7" s="85"/>
      <c r="G7" s="85"/>
    </row>
    <row r="8" spans="1:7" ht="14.25" customHeight="1" x14ac:dyDescent="0.2">
      <c r="A8" s="93" t="s">
        <v>249</v>
      </c>
      <c r="B8" s="94" t="s">
        <v>91</v>
      </c>
      <c r="C8" s="93"/>
      <c r="D8" s="95" t="s">
        <v>458</v>
      </c>
      <c r="E8" s="96"/>
      <c r="F8" s="1"/>
      <c r="G8" s="1"/>
    </row>
    <row r="9" spans="1:7" ht="21" customHeight="1" x14ac:dyDescent="0.2">
      <c r="A9" s="93"/>
      <c r="B9" s="94"/>
      <c r="C9" s="93"/>
      <c r="D9" s="97" t="s">
        <v>508</v>
      </c>
      <c r="E9" s="99" t="s">
        <v>459</v>
      </c>
      <c r="F9" s="1"/>
      <c r="G9" s="1"/>
    </row>
    <row r="10" spans="1:7" ht="33.6" customHeight="1" x14ac:dyDescent="0.2">
      <c r="A10" s="93"/>
      <c r="B10" s="94"/>
      <c r="C10" s="93"/>
      <c r="D10" s="98"/>
      <c r="E10" s="100"/>
      <c r="F10" s="1"/>
      <c r="G10" s="1"/>
    </row>
    <row r="11" spans="1:7" ht="3" hidden="1" customHeight="1" x14ac:dyDescent="0.2">
      <c r="A11" s="4"/>
      <c r="B11" s="94"/>
      <c r="C11" s="93"/>
      <c r="D11" s="5"/>
      <c r="E11" s="1"/>
      <c r="F11" s="1"/>
      <c r="G11" s="1"/>
    </row>
    <row r="12" spans="1:7" s="10" customFormat="1" ht="12" customHeight="1" x14ac:dyDescent="0.1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">
      <c r="A13" s="26" t="s">
        <v>6</v>
      </c>
      <c r="B13" s="34"/>
      <c r="C13" s="43" t="s">
        <v>36</v>
      </c>
      <c r="D13" s="11">
        <f>D14+D42+D52+D54+D58+D61+D72+D69</f>
        <v>24672</v>
      </c>
      <c r="E13" s="11">
        <f>E14+E42+E52+E54+E58+E61+E72+E69</f>
        <v>3006.6</v>
      </c>
    </row>
    <row r="14" spans="1:7" s="13" customFormat="1" ht="14.25" customHeight="1" x14ac:dyDescent="0.2">
      <c r="A14" s="27" t="s">
        <v>7</v>
      </c>
      <c r="B14" s="44"/>
      <c r="C14" s="12" t="s">
        <v>39</v>
      </c>
      <c r="D14" s="31">
        <f>D15+D19+D27+D32</f>
        <v>2313.1</v>
      </c>
      <c r="E14" s="31">
        <f>E15+E19+E27+E32</f>
        <v>409.9</v>
      </c>
    </row>
    <row r="15" spans="1:7" s="13" customFormat="1" ht="12.6" customHeight="1" x14ac:dyDescent="0.2">
      <c r="A15" s="27" t="s">
        <v>97</v>
      </c>
      <c r="B15" s="56" t="s">
        <v>11</v>
      </c>
      <c r="C15" s="57" t="s">
        <v>278</v>
      </c>
      <c r="D15" s="58">
        <f>D16+D17+D18</f>
        <v>490.8</v>
      </c>
      <c r="E15" s="58">
        <f t="shared" ref="E15" si="0">E16+E17+E18</f>
        <v>218</v>
      </c>
    </row>
    <row r="16" spans="1:7" s="17" customFormat="1" ht="15.6" customHeight="1" x14ac:dyDescent="0.2">
      <c r="A16" s="28" t="s">
        <v>200</v>
      </c>
      <c r="B16" s="60" t="s">
        <v>201</v>
      </c>
      <c r="C16" s="59" t="s">
        <v>463</v>
      </c>
      <c r="D16" s="38">
        <v>246</v>
      </c>
      <c r="E16" s="14"/>
    </row>
    <row r="17" spans="1:5" s="17" customFormat="1" ht="16.350000000000001" customHeight="1" x14ac:dyDescent="0.2">
      <c r="A17" s="28" t="s">
        <v>202</v>
      </c>
      <c r="B17" s="60" t="s">
        <v>203</v>
      </c>
      <c r="C17" s="59" t="s">
        <v>464</v>
      </c>
      <c r="D17" s="38">
        <v>244.8</v>
      </c>
      <c r="E17" s="38">
        <f>179+39</f>
        <v>218</v>
      </c>
    </row>
    <row r="18" spans="1:5" s="17" customFormat="1" ht="21" customHeight="1" x14ac:dyDescent="0.2">
      <c r="A18" s="28" t="s">
        <v>460</v>
      </c>
      <c r="B18" s="60" t="s">
        <v>461</v>
      </c>
      <c r="C18" s="59" t="s">
        <v>462</v>
      </c>
      <c r="D18" s="38"/>
      <c r="E18" s="38"/>
    </row>
    <row r="19" spans="1:5" s="13" customFormat="1" x14ac:dyDescent="0.2">
      <c r="A19" s="27" t="s">
        <v>251</v>
      </c>
      <c r="B19" s="56" t="s">
        <v>13</v>
      </c>
      <c r="C19" s="57" t="s">
        <v>65</v>
      </c>
      <c r="D19" s="58">
        <f>D20+D21+D22+D23+D24+D25+D26</f>
        <v>1200.8</v>
      </c>
      <c r="E19" s="58">
        <f>E20+E21+E22+E23+E24+E25+E26</f>
        <v>53</v>
      </c>
    </row>
    <row r="20" spans="1:5" s="17" customFormat="1" x14ac:dyDescent="0.2">
      <c r="A20" s="28" t="s">
        <v>252</v>
      </c>
      <c r="B20" s="60" t="s">
        <v>204</v>
      </c>
      <c r="C20" s="59" t="s">
        <v>503</v>
      </c>
      <c r="D20" s="38">
        <v>123.9</v>
      </c>
      <c r="E20" s="38">
        <v>4.5999999999999996</v>
      </c>
    </row>
    <row r="21" spans="1:5" s="17" customFormat="1" x14ac:dyDescent="0.2">
      <c r="A21" s="28" t="s">
        <v>253</v>
      </c>
      <c r="B21" s="60" t="s">
        <v>205</v>
      </c>
      <c r="C21" s="59" t="s">
        <v>229</v>
      </c>
      <c r="D21" s="38">
        <v>3.7</v>
      </c>
      <c r="E21" s="38">
        <v>3.6</v>
      </c>
    </row>
    <row r="22" spans="1:5" s="17" customFormat="1" x14ac:dyDescent="0.2">
      <c r="A22" s="28" t="s">
        <v>254</v>
      </c>
      <c r="B22" s="60" t="s">
        <v>206</v>
      </c>
      <c r="C22" s="59" t="s">
        <v>532</v>
      </c>
      <c r="D22" s="38">
        <f>380+221+261.7</f>
        <v>862.7</v>
      </c>
      <c r="E22" s="38">
        <f>10.9+6.3+7.4</f>
        <v>24.6</v>
      </c>
    </row>
    <row r="23" spans="1:5" s="17" customFormat="1" x14ac:dyDescent="0.2">
      <c r="A23" s="28" t="s">
        <v>255</v>
      </c>
      <c r="B23" s="60" t="s">
        <v>207</v>
      </c>
      <c r="C23" s="59" t="s">
        <v>230</v>
      </c>
      <c r="D23" s="38">
        <f>14.6-0.4-2.2</f>
        <v>12</v>
      </c>
      <c r="E23" s="38">
        <f>14.3-0.4-2.2</f>
        <v>11.7</v>
      </c>
    </row>
    <row r="24" spans="1:5" s="17" customFormat="1" x14ac:dyDescent="0.2">
      <c r="A24" s="28" t="s">
        <v>256</v>
      </c>
      <c r="B24" s="60" t="s">
        <v>208</v>
      </c>
      <c r="C24" s="59" t="s">
        <v>533</v>
      </c>
      <c r="D24" s="38">
        <f>243.4-51.8-0.4</f>
        <v>191.20000000000002</v>
      </c>
      <c r="E24" s="38">
        <f>6.9-1.5</f>
        <v>5.4</v>
      </c>
    </row>
    <row r="25" spans="1:5" s="17" customFormat="1" x14ac:dyDescent="0.2">
      <c r="A25" s="28" t="s">
        <v>257</v>
      </c>
      <c r="B25" s="60" t="s">
        <v>287</v>
      </c>
      <c r="C25" s="59" t="s">
        <v>288</v>
      </c>
      <c r="D25" s="38">
        <v>3.2</v>
      </c>
      <c r="E25" s="38">
        <v>3.1</v>
      </c>
    </row>
    <row r="26" spans="1:5" s="17" customFormat="1" ht="22.5" x14ac:dyDescent="0.2">
      <c r="A26" s="28" t="s">
        <v>286</v>
      </c>
      <c r="B26" s="60" t="s">
        <v>240</v>
      </c>
      <c r="C26" s="59" t="s">
        <v>364</v>
      </c>
      <c r="D26" s="38">
        <f>4.6-0.5</f>
        <v>4.0999999999999996</v>
      </c>
      <c r="E26" s="38"/>
    </row>
    <row r="27" spans="1:5" s="13" customFormat="1" ht="22.5" x14ac:dyDescent="0.2">
      <c r="A27" s="27" t="s">
        <v>98</v>
      </c>
      <c r="B27" s="56" t="s">
        <v>14</v>
      </c>
      <c r="C27" s="65" t="s">
        <v>279</v>
      </c>
      <c r="D27" s="58">
        <f t="shared" ref="D27:E27" si="1">D28+D29+D31+D30</f>
        <v>242.00000000000003</v>
      </c>
      <c r="E27" s="58">
        <f t="shared" si="1"/>
        <v>47.599999999999994</v>
      </c>
    </row>
    <row r="28" spans="1:5" s="17" customFormat="1" ht="22.5" x14ac:dyDescent="0.2">
      <c r="A28" s="28" t="s">
        <v>209</v>
      </c>
      <c r="B28" s="60" t="s">
        <v>211</v>
      </c>
      <c r="C28" s="59" t="s">
        <v>365</v>
      </c>
      <c r="D28" s="38">
        <f>305-134.2-10.6-12.9</f>
        <v>147.30000000000001</v>
      </c>
      <c r="E28" s="38"/>
    </row>
    <row r="29" spans="1:5" s="17" customFormat="1" x14ac:dyDescent="0.2">
      <c r="A29" s="28" t="s">
        <v>210</v>
      </c>
      <c r="B29" s="60" t="s">
        <v>212</v>
      </c>
      <c r="C29" s="59" t="s">
        <v>403</v>
      </c>
      <c r="D29" s="38">
        <f>59.1-13.5</f>
        <v>45.6</v>
      </c>
      <c r="E29" s="38"/>
    </row>
    <row r="30" spans="1:5" s="17" customFormat="1" x14ac:dyDescent="0.2">
      <c r="A30" s="28" t="s">
        <v>404</v>
      </c>
      <c r="B30" s="60" t="s">
        <v>406</v>
      </c>
      <c r="C30" s="59" t="s">
        <v>434</v>
      </c>
      <c r="D30" s="38">
        <v>22.3</v>
      </c>
      <c r="E30" s="38">
        <f>22-0.1</f>
        <v>21.9</v>
      </c>
    </row>
    <row r="31" spans="1:5" s="17" customFormat="1" x14ac:dyDescent="0.2">
      <c r="A31" s="28" t="s">
        <v>405</v>
      </c>
      <c r="B31" s="60" t="s">
        <v>339</v>
      </c>
      <c r="C31" s="59" t="s">
        <v>534</v>
      </c>
      <c r="D31" s="38">
        <f>22.5+4.3</f>
        <v>26.8</v>
      </c>
      <c r="E31" s="38">
        <f>20.9+0.5+4.3</f>
        <v>25.7</v>
      </c>
    </row>
    <row r="32" spans="1:5" s="13" customFormat="1" x14ac:dyDescent="0.2">
      <c r="A32" s="27" t="s">
        <v>99</v>
      </c>
      <c r="B32" s="56" t="s">
        <v>17</v>
      </c>
      <c r="C32" s="57" t="s">
        <v>281</v>
      </c>
      <c r="D32" s="58">
        <f>D33+D34+D35+D36+D37+D38+D39+D40+D41</f>
        <v>379.49999999999994</v>
      </c>
      <c r="E32" s="58">
        <f>E33+E34+E35+E36+E37+E38+E39+E40+E41</f>
        <v>91.299999999999983</v>
      </c>
    </row>
    <row r="33" spans="1:5" s="13" customFormat="1" ht="15" customHeight="1" x14ac:dyDescent="0.2">
      <c r="A33" s="28" t="s">
        <v>213</v>
      </c>
      <c r="B33" s="60" t="s">
        <v>342</v>
      </c>
      <c r="C33" s="59" t="s">
        <v>366</v>
      </c>
      <c r="D33" s="38">
        <v>10.3</v>
      </c>
      <c r="E33" s="38"/>
    </row>
    <row r="34" spans="1:5" s="17" customFormat="1" x14ac:dyDescent="0.2">
      <c r="A34" s="28" t="s">
        <v>214</v>
      </c>
      <c r="B34" s="74" t="s">
        <v>215</v>
      </c>
      <c r="C34" s="3" t="s">
        <v>216</v>
      </c>
      <c r="D34" s="38">
        <v>0.4</v>
      </c>
      <c r="E34" s="38">
        <v>0.4</v>
      </c>
    </row>
    <row r="35" spans="1:5" s="17" customFormat="1" x14ac:dyDescent="0.2">
      <c r="A35" s="28" t="s">
        <v>258</v>
      </c>
      <c r="B35" s="74" t="s">
        <v>217</v>
      </c>
      <c r="C35" s="3" t="s">
        <v>218</v>
      </c>
      <c r="D35" s="38">
        <v>0.2</v>
      </c>
      <c r="E35" s="38"/>
    </row>
    <row r="36" spans="1:5" s="17" customFormat="1" x14ac:dyDescent="0.2">
      <c r="A36" s="28" t="s">
        <v>259</v>
      </c>
      <c r="B36" s="74" t="s">
        <v>219</v>
      </c>
      <c r="C36" s="3" t="s">
        <v>220</v>
      </c>
      <c r="D36" s="38">
        <v>9</v>
      </c>
      <c r="E36" s="38">
        <v>8.9</v>
      </c>
    </row>
    <row r="37" spans="1:5" s="17" customFormat="1" x14ac:dyDescent="0.2">
      <c r="A37" s="28" t="s">
        <v>260</v>
      </c>
      <c r="B37" s="74" t="s">
        <v>221</v>
      </c>
      <c r="C37" s="4" t="s">
        <v>222</v>
      </c>
      <c r="D37" s="38">
        <v>25.9</v>
      </c>
      <c r="E37" s="38">
        <v>25.5</v>
      </c>
    </row>
    <row r="38" spans="1:5" s="17" customFormat="1" x14ac:dyDescent="0.2">
      <c r="A38" s="28" t="s">
        <v>261</v>
      </c>
      <c r="B38" s="74" t="s">
        <v>223</v>
      </c>
      <c r="C38" s="4" t="s">
        <v>224</v>
      </c>
      <c r="D38" s="38">
        <v>2.5</v>
      </c>
      <c r="E38" s="38">
        <v>2.4</v>
      </c>
    </row>
    <row r="39" spans="1:5" s="17" customFormat="1" x14ac:dyDescent="0.2">
      <c r="A39" s="28" t="s">
        <v>262</v>
      </c>
      <c r="B39" s="74" t="s">
        <v>225</v>
      </c>
      <c r="C39" s="4" t="s">
        <v>226</v>
      </c>
      <c r="D39" s="38">
        <v>11.9</v>
      </c>
      <c r="E39" s="38">
        <v>10.4</v>
      </c>
    </row>
    <row r="40" spans="1:5" s="17" customFormat="1" x14ac:dyDescent="0.2">
      <c r="A40" s="28" t="s">
        <v>263</v>
      </c>
      <c r="B40" s="74" t="s">
        <v>227</v>
      </c>
      <c r="C40" s="4" t="s">
        <v>228</v>
      </c>
      <c r="D40" s="38">
        <v>291.39999999999998</v>
      </c>
      <c r="E40" s="90">
        <f>14+3.5+0.6</f>
        <v>18.100000000000001</v>
      </c>
    </row>
    <row r="41" spans="1:5" s="17" customFormat="1" x14ac:dyDescent="0.2">
      <c r="A41" s="28" t="s">
        <v>343</v>
      </c>
      <c r="B41" s="75" t="s">
        <v>81</v>
      </c>
      <c r="C41" s="68" t="s">
        <v>367</v>
      </c>
      <c r="D41" s="38">
        <v>27.9</v>
      </c>
      <c r="E41" s="38">
        <v>25.6</v>
      </c>
    </row>
    <row r="42" spans="1:5" s="13" customFormat="1" x14ac:dyDescent="0.2">
      <c r="A42" s="27" t="s">
        <v>8</v>
      </c>
      <c r="B42" s="44"/>
      <c r="C42" s="12" t="s">
        <v>2</v>
      </c>
      <c r="D42" s="31">
        <f>D43+D44+D45+D46+D47+D48+D49+D50+D51</f>
        <v>16286.4</v>
      </c>
      <c r="E42" s="31">
        <f>E43+E44+E45+E46+E47+E48+E49+E50+E51</f>
        <v>2576</v>
      </c>
    </row>
    <row r="43" spans="1:5" s="17" customFormat="1" ht="10.5" customHeight="1" x14ac:dyDescent="0.2">
      <c r="A43" s="28" t="s">
        <v>100</v>
      </c>
      <c r="B43" s="15" t="s">
        <v>6</v>
      </c>
      <c r="C43" s="19" t="s">
        <v>58</v>
      </c>
      <c r="D43" s="79">
        <f>1286.7-24.8-29.2+5</f>
        <v>1237.7</v>
      </c>
      <c r="E43" s="38"/>
    </row>
    <row r="44" spans="1:5" s="20" customFormat="1" x14ac:dyDescent="0.2">
      <c r="A44" s="28" t="s">
        <v>190</v>
      </c>
      <c r="B44" s="15" t="s">
        <v>10</v>
      </c>
      <c r="C44" s="16" t="s">
        <v>64</v>
      </c>
      <c r="D44" s="38">
        <f>278-32.8+40</f>
        <v>285.2</v>
      </c>
      <c r="E44" s="38"/>
    </row>
    <row r="45" spans="1:5" s="17" customFormat="1" x14ac:dyDescent="0.2">
      <c r="A45" s="28" t="s">
        <v>191</v>
      </c>
      <c r="B45" s="15" t="s">
        <v>11</v>
      </c>
      <c r="C45" s="16" t="s">
        <v>278</v>
      </c>
      <c r="D45" s="38">
        <f>162</f>
        <v>162</v>
      </c>
      <c r="E45" s="38"/>
    </row>
    <row r="46" spans="1:5" s="17" customFormat="1" x14ac:dyDescent="0.2">
      <c r="A46" s="28" t="s">
        <v>192</v>
      </c>
      <c r="B46" s="15" t="s">
        <v>12</v>
      </c>
      <c r="C46" s="16" t="s">
        <v>4</v>
      </c>
      <c r="D46" s="38">
        <f>81.8-10</f>
        <v>71.8</v>
      </c>
      <c r="E46" s="38"/>
    </row>
    <row r="47" spans="1:5" s="20" customFormat="1" x14ac:dyDescent="0.2">
      <c r="A47" s="28" t="s">
        <v>193</v>
      </c>
      <c r="B47" s="15" t="s">
        <v>13</v>
      </c>
      <c r="C47" s="16" t="s">
        <v>65</v>
      </c>
      <c r="D47" s="38">
        <f>5063+275+240+63+300+344</f>
        <v>6285</v>
      </c>
      <c r="E47" s="38">
        <f>355-30</f>
        <v>325</v>
      </c>
    </row>
    <row r="48" spans="1:5" s="20" customFormat="1" ht="21.75" x14ac:dyDescent="0.2">
      <c r="A48" s="28" t="s">
        <v>194</v>
      </c>
      <c r="B48" s="15" t="s">
        <v>14</v>
      </c>
      <c r="C48" s="66" t="s">
        <v>279</v>
      </c>
      <c r="D48" s="38">
        <f>578.8-25.5+9.3-23.3-29.8</f>
        <v>509.49999999999994</v>
      </c>
      <c r="E48" s="38"/>
    </row>
    <row r="49" spans="1:5" s="17" customFormat="1" x14ac:dyDescent="0.2">
      <c r="A49" s="28" t="s">
        <v>195</v>
      </c>
      <c r="B49" s="15" t="s">
        <v>15</v>
      </c>
      <c r="C49" s="66" t="s">
        <v>280</v>
      </c>
      <c r="D49" s="38">
        <f>222+10-10-10</f>
        <v>212</v>
      </c>
      <c r="E49" s="38"/>
    </row>
    <row r="50" spans="1:5" s="20" customFormat="1" ht="12.75" customHeight="1" x14ac:dyDescent="0.2">
      <c r="A50" s="28" t="s">
        <v>196</v>
      </c>
      <c r="B50" s="15" t="s">
        <v>16</v>
      </c>
      <c r="C50" s="16" t="s">
        <v>264</v>
      </c>
      <c r="D50" s="79">
        <f>4693.6-254.3-419</f>
        <v>4020.3</v>
      </c>
      <c r="E50" s="38">
        <v>0.6</v>
      </c>
    </row>
    <row r="51" spans="1:5" s="20" customFormat="1" x14ac:dyDescent="0.2">
      <c r="A51" s="28" t="s">
        <v>197</v>
      </c>
      <c r="B51" s="15" t="s">
        <v>17</v>
      </c>
      <c r="C51" s="35" t="s">
        <v>281</v>
      </c>
      <c r="D51" s="38">
        <f>3581.4-10-275+10+162+4.5+30</f>
        <v>3502.9</v>
      </c>
      <c r="E51" s="38">
        <f>2101.2-30.6+150+29.8</f>
        <v>2250.4</v>
      </c>
    </row>
    <row r="52" spans="1:5" s="20" customFormat="1" ht="14.25" customHeight="1" x14ac:dyDescent="0.2">
      <c r="A52" s="27" t="s">
        <v>9</v>
      </c>
      <c r="B52" s="44"/>
      <c r="C52" s="18" t="s">
        <v>436</v>
      </c>
      <c r="D52" s="12">
        <f>D53</f>
        <v>31.299999999999983</v>
      </c>
      <c r="E52" s="12">
        <f t="shared" ref="E52" si="2">E53</f>
        <v>0</v>
      </c>
    </row>
    <row r="53" spans="1:5" s="20" customFormat="1" ht="19.350000000000001" customHeight="1" x14ac:dyDescent="0.2">
      <c r="A53" s="28" t="s">
        <v>101</v>
      </c>
      <c r="B53" s="15" t="s">
        <v>14</v>
      </c>
      <c r="C53" s="66" t="s">
        <v>279</v>
      </c>
      <c r="D53" s="38">
        <f>161.6-130.3</f>
        <v>31.299999999999983</v>
      </c>
      <c r="E53" s="14"/>
    </row>
    <row r="54" spans="1:5" s="20" customFormat="1" ht="15.75" customHeight="1" x14ac:dyDescent="0.2">
      <c r="A54" s="27" t="s">
        <v>47</v>
      </c>
      <c r="B54" s="44"/>
      <c r="C54" s="12" t="s">
        <v>46</v>
      </c>
      <c r="D54" s="12">
        <f>SUM(D55:D57)</f>
        <v>175.3</v>
      </c>
      <c r="E54" s="12">
        <f>E56</f>
        <v>0</v>
      </c>
    </row>
    <row r="55" spans="1:5" s="20" customFormat="1" ht="15.75" customHeight="1" x14ac:dyDescent="0.2">
      <c r="A55" s="28" t="s">
        <v>337</v>
      </c>
      <c r="B55" s="15" t="s">
        <v>13</v>
      </c>
      <c r="C55" s="16" t="s">
        <v>65</v>
      </c>
      <c r="D55" s="38">
        <v>20</v>
      </c>
      <c r="E55" s="87"/>
    </row>
    <row r="56" spans="1:5" s="17" customFormat="1" x14ac:dyDescent="0.2">
      <c r="A56" s="28" t="s">
        <v>509</v>
      </c>
      <c r="B56" s="15" t="s">
        <v>15</v>
      </c>
      <c r="C56" s="66" t="s">
        <v>280</v>
      </c>
      <c r="D56" s="38">
        <v>123.3</v>
      </c>
      <c r="E56" s="38"/>
    </row>
    <row r="57" spans="1:5" s="17" customFormat="1" x14ac:dyDescent="0.2">
      <c r="A57" s="28" t="s">
        <v>510</v>
      </c>
      <c r="B57" s="15" t="s">
        <v>16</v>
      </c>
      <c r="C57" s="16" t="s">
        <v>264</v>
      </c>
      <c r="D57" s="38">
        <v>32</v>
      </c>
      <c r="E57" s="38"/>
    </row>
    <row r="58" spans="1:5" s="17" customFormat="1" x14ac:dyDescent="0.2">
      <c r="A58" s="27" t="s">
        <v>74</v>
      </c>
      <c r="B58" s="45"/>
      <c r="C58" s="21" t="s">
        <v>33</v>
      </c>
      <c r="D58" s="12">
        <f>D59+D60</f>
        <v>245.9</v>
      </c>
      <c r="E58" s="12">
        <f>E59+E60</f>
        <v>0</v>
      </c>
    </row>
    <row r="59" spans="1:5" s="20" customFormat="1" ht="12.75" customHeight="1" x14ac:dyDescent="0.2">
      <c r="A59" s="28" t="s">
        <v>231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">
      <c r="A60" s="28" t="s">
        <v>338</v>
      </c>
      <c r="B60" s="15" t="s">
        <v>16</v>
      </c>
      <c r="C60" s="16" t="s">
        <v>264</v>
      </c>
      <c r="D60" s="14">
        <v>214.4</v>
      </c>
      <c r="E60" s="14"/>
    </row>
    <row r="61" spans="1:5" s="13" customFormat="1" ht="12" customHeight="1" x14ac:dyDescent="0.2">
      <c r="A61" s="63" t="s">
        <v>75</v>
      </c>
      <c r="B61" s="54"/>
      <c r="C61" s="53" t="s">
        <v>282</v>
      </c>
      <c r="D61" s="31">
        <f>D64+D66+D67+D63+D62+D65+D68</f>
        <v>3791.2</v>
      </c>
      <c r="E61" s="31">
        <f>E64+E66+E67+E63+E62+E65+E68</f>
        <v>14.099999999999996</v>
      </c>
    </row>
    <row r="62" spans="1:5" s="17" customFormat="1" ht="12" customHeight="1" x14ac:dyDescent="0.2">
      <c r="A62" s="67" t="s">
        <v>232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">
      <c r="A63" s="67" t="s">
        <v>368</v>
      </c>
      <c r="B63" s="77" t="s">
        <v>10</v>
      </c>
      <c r="C63" s="16" t="s">
        <v>64</v>
      </c>
      <c r="D63" s="38">
        <v>15.9</v>
      </c>
      <c r="E63" s="38"/>
    </row>
    <row r="64" spans="1:5" s="17" customFormat="1" ht="12" customHeight="1" x14ac:dyDescent="0.2">
      <c r="A64" s="28" t="s">
        <v>369</v>
      </c>
      <c r="B64" s="77" t="s">
        <v>12</v>
      </c>
      <c r="C64" s="16" t="s">
        <v>4</v>
      </c>
      <c r="D64" s="38">
        <v>5.0999999999999996</v>
      </c>
      <c r="E64" s="38"/>
    </row>
    <row r="65" spans="1:5" s="17" customFormat="1" ht="12" customHeight="1" x14ac:dyDescent="0.2">
      <c r="A65" s="28" t="s">
        <v>370</v>
      </c>
      <c r="B65" s="77" t="s">
        <v>13</v>
      </c>
      <c r="C65" s="16" t="s">
        <v>65</v>
      </c>
      <c r="D65" s="90">
        <f>68.4+46.2+68.2+3.3+9.2+0.6+1.1+8.2-0.7+706+4.8+0.2+35.4+0.2+0.1+4.3+5.8+4.7+0.1-1.6+41.6+5.6+0.1+4+0.4+15.2-0.4+0.1+3.8-0.8-15.2+0.1+27+38.1+3.6-4.8+5.6+0.2</f>
        <v>1088.6999999999998</v>
      </c>
      <c r="E65" s="90">
        <f>3.2+2.5+0.1+0.1+0.1+0.2-0.7+0.1+0.1+0.1+0.1+0.1+0.1-0.4+0.1+0.1-0.1+0.1</f>
        <v>5.8999999999999959</v>
      </c>
    </row>
    <row r="66" spans="1:5" s="17" customFormat="1" ht="24.75" customHeight="1" x14ac:dyDescent="0.2">
      <c r="A66" s="28" t="s">
        <v>374</v>
      </c>
      <c r="B66" s="77" t="s">
        <v>14</v>
      </c>
      <c r="C66" s="16" t="s">
        <v>279</v>
      </c>
      <c r="D66" s="38">
        <f>95+3.3+3.8+0.9+2.9+3.9</f>
        <v>109.80000000000001</v>
      </c>
      <c r="E66" s="38">
        <f>2.7+0.9</f>
        <v>3.6</v>
      </c>
    </row>
    <row r="67" spans="1:5" s="17" customFormat="1" ht="17.25" customHeight="1" x14ac:dyDescent="0.2">
      <c r="A67" s="28" t="s">
        <v>375</v>
      </c>
      <c r="B67" s="77" t="s">
        <v>16</v>
      </c>
      <c r="C67" s="16" t="s">
        <v>264</v>
      </c>
      <c r="D67" s="38">
        <f>12.4+2190.9+264.7+37.4+4.2+14.5</f>
        <v>2524.1</v>
      </c>
      <c r="E67" s="38"/>
    </row>
    <row r="68" spans="1:5" s="17" customFormat="1" ht="17.25" customHeight="1" x14ac:dyDescent="0.2">
      <c r="A68" s="28" t="s">
        <v>540</v>
      </c>
      <c r="B68" s="77" t="s">
        <v>17</v>
      </c>
      <c r="C68" s="16" t="s">
        <v>281</v>
      </c>
      <c r="D68" s="90">
        <f>22.8+4.6+10.8+9.4</f>
        <v>47.6</v>
      </c>
      <c r="E68" s="38">
        <v>4.5999999999999996</v>
      </c>
    </row>
    <row r="69" spans="1:5" s="17" customFormat="1" ht="14.1" customHeight="1" x14ac:dyDescent="0.2">
      <c r="A69" s="63" t="s">
        <v>199</v>
      </c>
      <c r="B69" s="54"/>
      <c r="C69" s="53" t="s">
        <v>345</v>
      </c>
      <c r="D69" s="31">
        <f>D70+D71</f>
        <v>268.39999999999998</v>
      </c>
      <c r="E69" s="31">
        <f t="shared" ref="E69" si="3">E70+E71</f>
        <v>0</v>
      </c>
    </row>
    <row r="70" spans="1:5" s="17" customFormat="1" ht="14.1" customHeight="1" x14ac:dyDescent="0.2">
      <c r="A70" s="67" t="s">
        <v>344</v>
      </c>
      <c r="B70" s="73" t="s">
        <v>6</v>
      </c>
      <c r="C70" s="72" t="s">
        <v>58</v>
      </c>
      <c r="D70" s="38">
        <v>130.6</v>
      </c>
      <c r="E70" s="38"/>
    </row>
    <row r="71" spans="1:5" s="17" customFormat="1" ht="14.1" customHeight="1" x14ac:dyDescent="0.2">
      <c r="A71" s="67" t="s">
        <v>465</v>
      </c>
      <c r="B71" s="77" t="s">
        <v>16</v>
      </c>
      <c r="C71" s="16" t="s">
        <v>264</v>
      </c>
      <c r="D71" s="38">
        <v>137.80000000000001</v>
      </c>
      <c r="E71" s="38"/>
    </row>
    <row r="72" spans="1:5" s="17" customFormat="1" ht="12" customHeight="1" x14ac:dyDescent="0.2">
      <c r="A72" s="63" t="s">
        <v>341</v>
      </c>
      <c r="B72" s="54"/>
      <c r="C72" s="53" t="s">
        <v>283</v>
      </c>
      <c r="D72" s="31">
        <f t="shared" ref="D72:E72" si="4">+D78+D79+D73+D76+D77+D80+D74+D75</f>
        <v>1560.3999999999996</v>
      </c>
      <c r="E72" s="31">
        <f t="shared" si="4"/>
        <v>6.6</v>
      </c>
    </row>
    <row r="73" spans="1:5" s="17" customFormat="1" ht="12" customHeight="1" x14ac:dyDescent="0.2">
      <c r="A73" s="29" t="s">
        <v>346</v>
      </c>
      <c r="B73" s="73" t="s">
        <v>6</v>
      </c>
      <c r="C73" s="72" t="s">
        <v>58</v>
      </c>
      <c r="D73" s="38">
        <f>25.5+289.4</f>
        <v>314.89999999999998</v>
      </c>
      <c r="E73" s="38"/>
    </row>
    <row r="74" spans="1:5" s="17" customFormat="1" ht="12" customHeight="1" x14ac:dyDescent="0.2">
      <c r="A74" s="29" t="s">
        <v>347</v>
      </c>
      <c r="B74" s="77" t="s">
        <v>10</v>
      </c>
      <c r="C74" s="16" t="s">
        <v>64</v>
      </c>
      <c r="D74" s="90">
        <f>16+37.1</f>
        <v>53.1</v>
      </c>
      <c r="E74" s="38"/>
    </row>
    <row r="75" spans="1:5" s="17" customFormat="1" ht="12" customHeight="1" x14ac:dyDescent="0.2">
      <c r="A75" s="29" t="s">
        <v>348</v>
      </c>
      <c r="B75" s="77" t="s">
        <v>11</v>
      </c>
      <c r="C75" s="16" t="s">
        <v>278</v>
      </c>
      <c r="D75" s="38">
        <f>25+10</f>
        <v>35</v>
      </c>
      <c r="E75" s="38"/>
    </row>
    <row r="76" spans="1:5" s="17" customFormat="1" ht="12" customHeight="1" x14ac:dyDescent="0.2">
      <c r="A76" s="29" t="s">
        <v>349</v>
      </c>
      <c r="B76" s="77" t="s">
        <v>12</v>
      </c>
      <c r="C76" s="76" t="s">
        <v>4</v>
      </c>
      <c r="D76" s="38">
        <f>1.3+0.1</f>
        <v>1.4000000000000001</v>
      </c>
      <c r="E76" s="38"/>
    </row>
    <row r="77" spans="1:5" s="17" customFormat="1" ht="12" customHeight="1" x14ac:dyDescent="0.2">
      <c r="A77" s="29" t="s">
        <v>350</v>
      </c>
      <c r="B77" s="15" t="s">
        <v>13</v>
      </c>
      <c r="C77" s="76" t="s">
        <v>65</v>
      </c>
      <c r="D77" s="38">
        <f>53+28+27.6</f>
        <v>108.6</v>
      </c>
      <c r="E77" s="38">
        <f>1.5+0.5</f>
        <v>2</v>
      </c>
    </row>
    <row r="78" spans="1:5" s="17" customFormat="1" ht="21.6" customHeight="1" x14ac:dyDescent="0.2">
      <c r="A78" s="29" t="s">
        <v>351</v>
      </c>
      <c r="B78" s="15" t="s">
        <v>14</v>
      </c>
      <c r="C78" s="66" t="s">
        <v>279</v>
      </c>
      <c r="D78" s="38">
        <f>15.6+8+163.1+14+1.3+14.5</f>
        <v>216.5</v>
      </c>
      <c r="E78" s="38"/>
    </row>
    <row r="79" spans="1:5" s="17" customFormat="1" ht="14.1" customHeight="1" x14ac:dyDescent="0.2">
      <c r="A79" s="29" t="s">
        <v>371</v>
      </c>
      <c r="B79" s="15" t="s">
        <v>16</v>
      </c>
      <c r="C79" s="16" t="s">
        <v>264</v>
      </c>
      <c r="D79" s="38">
        <f>650.4+52+80.9</f>
        <v>783.3</v>
      </c>
      <c r="E79" s="38">
        <v>4.5999999999999996</v>
      </c>
    </row>
    <row r="80" spans="1:5" s="17" customFormat="1" ht="14.1" customHeight="1" x14ac:dyDescent="0.2">
      <c r="A80" s="29" t="s">
        <v>443</v>
      </c>
      <c r="B80" s="15" t="s">
        <v>17</v>
      </c>
      <c r="C80" s="16" t="s">
        <v>281</v>
      </c>
      <c r="D80" s="38">
        <v>47.6</v>
      </c>
      <c r="E80" s="38"/>
    </row>
    <row r="81" spans="1:7" x14ac:dyDescent="0.2">
      <c r="A81" s="26" t="s">
        <v>10</v>
      </c>
      <c r="B81" s="34"/>
      <c r="C81" s="46" t="s">
        <v>48</v>
      </c>
      <c r="D81" s="39">
        <f t="shared" ref="D81:E82" si="5">D82</f>
        <v>87.8</v>
      </c>
      <c r="E81" s="39">
        <f t="shared" si="5"/>
        <v>78.8</v>
      </c>
      <c r="F81" s="1"/>
      <c r="G81" s="1"/>
    </row>
    <row r="82" spans="1:7" s="5" customFormat="1" x14ac:dyDescent="0.2">
      <c r="A82" s="29" t="s">
        <v>102</v>
      </c>
      <c r="B82" s="15" t="s">
        <v>17</v>
      </c>
      <c r="C82" s="16" t="s">
        <v>281</v>
      </c>
      <c r="D82" s="38">
        <f t="shared" si="5"/>
        <v>87.8</v>
      </c>
      <c r="E82" s="38">
        <f t="shared" si="5"/>
        <v>78.8</v>
      </c>
    </row>
    <row r="83" spans="1:7" x14ac:dyDescent="0.2">
      <c r="A83" s="29" t="s">
        <v>103</v>
      </c>
      <c r="B83" s="22" t="s">
        <v>76</v>
      </c>
      <c r="C83" s="4" t="s">
        <v>77</v>
      </c>
      <c r="D83" s="90">
        <f>83.2+2.6+2</f>
        <v>87.8</v>
      </c>
      <c r="E83" s="90">
        <f>74.2+2.6+2</f>
        <v>78.8</v>
      </c>
      <c r="F83" s="1"/>
      <c r="G83" s="1"/>
    </row>
    <row r="84" spans="1:7" s="5" customFormat="1" ht="10.5" x14ac:dyDescent="0.15">
      <c r="A84" s="26" t="s">
        <v>11</v>
      </c>
      <c r="B84" s="34"/>
      <c r="C84" s="46" t="s">
        <v>49</v>
      </c>
      <c r="D84" s="39">
        <f t="shared" ref="D84:E85" si="6">D85</f>
        <v>103.1</v>
      </c>
      <c r="E84" s="39">
        <f t="shared" si="6"/>
        <v>92.2</v>
      </c>
    </row>
    <row r="85" spans="1:7" x14ac:dyDescent="0.2">
      <c r="A85" s="29" t="s">
        <v>104</v>
      </c>
      <c r="B85" s="15" t="s">
        <v>17</v>
      </c>
      <c r="C85" s="16" t="s">
        <v>281</v>
      </c>
      <c r="D85" s="38">
        <f t="shared" si="6"/>
        <v>103.1</v>
      </c>
      <c r="E85" s="38">
        <f t="shared" si="6"/>
        <v>92.2</v>
      </c>
      <c r="F85" s="1"/>
      <c r="G85" s="1"/>
    </row>
    <row r="86" spans="1:7" s="5" customFormat="1" ht="9.75" customHeight="1" x14ac:dyDescent="0.2">
      <c r="A86" s="29" t="s">
        <v>105</v>
      </c>
      <c r="B86" s="22" t="s">
        <v>76</v>
      </c>
      <c r="C86" s="4" t="s">
        <v>77</v>
      </c>
      <c r="D86" s="90">
        <f>101.5+1.6</f>
        <v>103.1</v>
      </c>
      <c r="E86" s="90">
        <f>86.7+3+2.5</f>
        <v>92.2</v>
      </c>
    </row>
    <row r="87" spans="1:7" x14ac:dyDescent="0.2">
      <c r="A87" s="26" t="s">
        <v>12</v>
      </c>
      <c r="B87" s="34"/>
      <c r="C87" s="46" t="s">
        <v>50</v>
      </c>
      <c r="D87" s="39">
        <f t="shared" ref="D87:E88" si="7">D88</f>
        <v>99.199999999999989</v>
      </c>
      <c r="E87" s="39">
        <f t="shared" si="7"/>
        <v>87.699999999999989</v>
      </c>
      <c r="F87" s="1"/>
      <c r="G87" s="1"/>
    </row>
    <row r="88" spans="1:7" s="5" customFormat="1" ht="10.5" customHeight="1" x14ac:dyDescent="0.2">
      <c r="A88" s="29" t="s">
        <v>106</v>
      </c>
      <c r="B88" s="15" t="s">
        <v>17</v>
      </c>
      <c r="C88" s="16" t="s">
        <v>281</v>
      </c>
      <c r="D88" s="38">
        <f t="shared" si="7"/>
        <v>99.199999999999989</v>
      </c>
      <c r="E88" s="38">
        <f t="shared" si="7"/>
        <v>87.699999999999989</v>
      </c>
    </row>
    <row r="89" spans="1:7" x14ac:dyDescent="0.2">
      <c r="A89" s="29" t="s">
        <v>107</v>
      </c>
      <c r="B89" s="22" t="s">
        <v>76</v>
      </c>
      <c r="C89" s="61" t="s">
        <v>77</v>
      </c>
      <c r="D89" s="90">
        <f>99.1+3.1-3</f>
        <v>99.199999999999989</v>
      </c>
      <c r="E89" s="90">
        <f>82+3.1+2.6</f>
        <v>87.699999999999989</v>
      </c>
      <c r="F89" s="1"/>
      <c r="G89" s="1"/>
    </row>
    <row r="90" spans="1:7" s="5" customFormat="1" ht="8.4499999999999993" customHeight="1" x14ac:dyDescent="0.15">
      <c r="A90" s="26" t="s">
        <v>13</v>
      </c>
      <c r="B90" s="34"/>
      <c r="C90" s="46" t="s">
        <v>51</v>
      </c>
      <c r="D90" s="39">
        <f t="shared" ref="D90:E91" si="8">D91</f>
        <v>120.60000000000001</v>
      </c>
      <c r="E90" s="39">
        <f t="shared" si="8"/>
        <v>87.699999999999989</v>
      </c>
    </row>
    <row r="91" spans="1:7" ht="11.25" customHeight="1" x14ac:dyDescent="0.2">
      <c r="A91" s="29" t="s">
        <v>233</v>
      </c>
      <c r="B91" s="15" t="s">
        <v>17</v>
      </c>
      <c r="C91" s="16" t="s">
        <v>281</v>
      </c>
      <c r="D91" s="38">
        <f t="shared" si="8"/>
        <v>120.60000000000001</v>
      </c>
      <c r="E91" s="38">
        <f t="shared" si="8"/>
        <v>87.699999999999989</v>
      </c>
      <c r="F91" s="1"/>
      <c r="G91" s="1"/>
    </row>
    <row r="92" spans="1:7" s="5" customFormat="1" ht="14.25" customHeight="1" x14ac:dyDescent="0.2">
      <c r="A92" s="29" t="s">
        <v>108</v>
      </c>
      <c r="B92" s="22" t="s">
        <v>76</v>
      </c>
      <c r="C92" s="4" t="s">
        <v>77</v>
      </c>
      <c r="D92" s="90">
        <f>129.8-3.9-5.3</f>
        <v>120.60000000000001</v>
      </c>
      <c r="E92" s="38">
        <f>91.6-3.9</f>
        <v>87.699999999999989</v>
      </c>
    </row>
    <row r="93" spans="1:7" x14ac:dyDescent="0.2">
      <c r="A93" s="26" t="s">
        <v>14</v>
      </c>
      <c r="B93" s="34"/>
      <c r="C93" s="46" t="s">
        <v>52</v>
      </c>
      <c r="D93" s="39">
        <f t="shared" ref="D93:E94" si="9">D94</f>
        <v>86.9</v>
      </c>
      <c r="E93" s="39">
        <f t="shared" si="9"/>
        <v>72.400000000000006</v>
      </c>
      <c r="F93" s="1"/>
      <c r="G93" s="1"/>
    </row>
    <row r="94" spans="1:7" s="5" customFormat="1" ht="12.75" customHeight="1" x14ac:dyDescent="0.2">
      <c r="A94" s="29" t="s">
        <v>109</v>
      </c>
      <c r="B94" s="15" t="s">
        <v>17</v>
      </c>
      <c r="C94" s="16" t="s">
        <v>281</v>
      </c>
      <c r="D94" s="38">
        <f t="shared" si="9"/>
        <v>86.9</v>
      </c>
      <c r="E94" s="38">
        <f t="shared" si="9"/>
        <v>72.400000000000006</v>
      </c>
    </row>
    <row r="95" spans="1:7" x14ac:dyDescent="0.2">
      <c r="A95" s="29" t="s">
        <v>110</v>
      </c>
      <c r="B95" s="22" t="s">
        <v>76</v>
      </c>
      <c r="C95" s="4" t="s">
        <v>77</v>
      </c>
      <c r="D95" s="90">
        <f>87.2-0.3</f>
        <v>86.9</v>
      </c>
      <c r="E95" s="90">
        <f>70.4+2</f>
        <v>72.400000000000006</v>
      </c>
      <c r="F95" s="1"/>
      <c r="G95" s="1"/>
    </row>
    <row r="96" spans="1:7" s="5" customFormat="1" ht="10.5" x14ac:dyDescent="0.15">
      <c r="A96" s="26" t="s">
        <v>15</v>
      </c>
      <c r="B96" s="34"/>
      <c r="C96" s="46" t="s">
        <v>53</v>
      </c>
      <c r="D96" s="39">
        <f t="shared" ref="D96:E97" si="10">D97</f>
        <v>109.9</v>
      </c>
      <c r="E96" s="39">
        <f t="shared" si="10"/>
        <v>97.600000000000009</v>
      </c>
    </row>
    <row r="97" spans="1:7" x14ac:dyDescent="0.2">
      <c r="A97" s="29" t="s">
        <v>111</v>
      </c>
      <c r="B97" s="15" t="s">
        <v>17</v>
      </c>
      <c r="C97" s="16" t="s">
        <v>281</v>
      </c>
      <c r="D97" s="38">
        <f t="shared" si="10"/>
        <v>109.9</v>
      </c>
      <c r="E97" s="38">
        <f t="shared" si="10"/>
        <v>97.600000000000009</v>
      </c>
      <c r="F97" s="1"/>
      <c r="G97" s="1"/>
    </row>
    <row r="98" spans="1:7" s="5" customFormat="1" x14ac:dyDescent="0.2">
      <c r="A98" s="29" t="s">
        <v>112</v>
      </c>
      <c r="B98" s="22" t="s">
        <v>76</v>
      </c>
      <c r="C98" s="4" t="s">
        <v>77</v>
      </c>
      <c r="D98" s="90">
        <f>105.3-3.3+7.9</f>
        <v>109.9</v>
      </c>
      <c r="E98" s="90">
        <f>90.4-3.3+10.5</f>
        <v>97.600000000000009</v>
      </c>
    </row>
    <row r="99" spans="1:7" ht="9.75" customHeight="1" x14ac:dyDescent="0.2">
      <c r="A99" s="26" t="s">
        <v>16</v>
      </c>
      <c r="B99" s="34"/>
      <c r="C99" s="46" t="s">
        <v>54</v>
      </c>
      <c r="D99" s="39">
        <f t="shared" ref="D99:E100" si="11">D100</f>
        <v>102.6</v>
      </c>
      <c r="E99" s="39">
        <f t="shared" si="11"/>
        <v>79.3</v>
      </c>
      <c r="F99" s="1"/>
      <c r="G99" s="1"/>
    </row>
    <row r="100" spans="1:7" s="5" customFormat="1" x14ac:dyDescent="0.2">
      <c r="A100" s="29" t="s">
        <v>113</v>
      </c>
      <c r="B100" s="15" t="s">
        <v>17</v>
      </c>
      <c r="C100" s="16" t="s">
        <v>281</v>
      </c>
      <c r="D100" s="38">
        <f t="shared" si="11"/>
        <v>102.6</v>
      </c>
      <c r="E100" s="38">
        <f t="shared" si="11"/>
        <v>79.3</v>
      </c>
    </row>
    <row r="101" spans="1:7" x14ac:dyDescent="0.2">
      <c r="A101" s="29" t="s">
        <v>114</v>
      </c>
      <c r="B101" s="22" t="s">
        <v>76</v>
      </c>
      <c r="C101" s="4" t="s">
        <v>77</v>
      </c>
      <c r="D101" s="90">
        <f>110-7.4</f>
        <v>102.6</v>
      </c>
      <c r="E101" s="38">
        <f>77.3+2</f>
        <v>79.3</v>
      </c>
      <c r="F101" s="1"/>
      <c r="G101" s="1"/>
    </row>
    <row r="102" spans="1:7" s="5" customFormat="1" ht="12" customHeight="1" x14ac:dyDescent="0.15">
      <c r="A102" s="26" t="s">
        <v>17</v>
      </c>
      <c r="B102" s="34"/>
      <c r="C102" s="46" t="s">
        <v>55</v>
      </c>
      <c r="D102" s="39">
        <f t="shared" ref="D102:E103" si="12">D103</f>
        <v>89.1</v>
      </c>
      <c r="E102" s="39">
        <f t="shared" si="12"/>
        <v>76.900000000000006</v>
      </c>
    </row>
    <row r="103" spans="1:7" ht="12.75" customHeight="1" x14ac:dyDescent="0.2">
      <c r="A103" s="29" t="s">
        <v>115</v>
      </c>
      <c r="B103" s="15" t="s">
        <v>17</v>
      </c>
      <c r="C103" s="16" t="s">
        <v>281</v>
      </c>
      <c r="D103" s="38">
        <f t="shared" si="12"/>
        <v>89.1</v>
      </c>
      <c r="E103" s="38">
        <f t="shared" si="12"/>
        <v>76.900000000000006</v>
      </c>
      <c r="F103" s="1"/>
      <c r="G103" s="1"/>
    </row>
    <row r="104" spans="1:7" s="5" customFormat="1" x14ac:dyDescent="0.2">
      <c r="A104" s="29" t="s">
        <v>116</v>
      </c>
      <c r="B104" s="22" t="s">
        <v>76</v>
      </c>
      <c r="C104" s="4" t="s">
        <v>77</v>
      </c>
      <c r="D104" s="38">
        <v>89.1</v>
      </c>
      <c r="E104" s="90">
        <f>70.2+4.5+2.2</f>
        <v>76.900000000000006</v>
      </c>
    </row>
    <row r="105" spans="1:7" x14ac:dyDescent="0.2">
      <c r="A105" s="26" t="s">
        <v>18</v>
      </c>
      <c r="B105" s="34"/>
      <c r="C105" s="46" t="s">
        <v>56</v>
      </c>
      <c r="D105" s="39">
        <f t="shared" ref="D105:E106" si="13">D106</f>
        <v>107.1</v>
      </c>
      <c r="E105" s="39">
        <f t="shared" si="13"/>
        <v>90.9</v>
      </c>
      <c r="F105" s="1"/>
      <c r="G105" s="1"/>
    </row>
    <row r="106" spans="1:7" s="5" customFormat="1" ht="13.5" customHeight="1" x14ac:dyDescent="0.2">
      <c r="A106" s="29" t="s">
        <v>117</v>
      </c>
      <c r="B106" s="15" t="s">
        <v>17</v>
      </c>
      <c r="C106" s="16" t="s">
        <v>281</v>
      </c>
      <c r="D106" s="38">
        <f t="shared" si="13"/>
        <v>107.1</v>
      </c>
      <c r="E106" s="38">
        <f t="shared" si="13"/>
        <v>90.9</v>
      </c>
    </row>
    <row r="107" spans="1:7" ht="10.5" customHeight="1" x14ac:dyDescent="0.2">
      <c r="A107" s="29" t="s">
        <v>118</v>
      </c>
      <c r="B107" s="22" t="s">
        <v>76</v>
      </c>
      <c r="C107" s="4" t="s">
        <v>77</v>
      </c>
      <c r="D107" s="90">
        <f>105.1+2</f>
        <v>107.1</v>
      </c>
      <c r="E107" s="90">
        <f>86.5+2.4+2</f>
        <v>90.9</v>
      </c>
      <c r="F107" s="1"/>
      <c r="G107" s="1"/>
    </row>
    <row r="108" spans="1:7" ht="10.5" customHeight="1" x14ac:dyDescent="0.2">
      <c r="A108" s="26" t="s">
        <v>34</v>
      </c>
      <c r="B108" s="15"/>
      <c r="C108" s="47" t="s">
        <v>57</v>
      </c>
      <c r="D108" s="39">
        <f t="shared" ref="D108:E109" si="14">D109</f>
        <v>109.3</v>
      </c>
      <c r="E108" s="39">
        <f t="shared" si="14"/>
        <v>84.1</v>
      </c>
      <c r="F108" s="1"/>
      <c r="G108" s="1"/>
    </row>
    <row r="109" spans="1:7" ht="10.5" customHeight="1" x14ac:dyDescent="0.2">
      <c r="A109" s="29" t="s">
        <v>119</v>
      </c>
      <c r="B109" s="15" t="s">
        <v>17</v>
      </c>
      <c r="C109" s="16" t="s">
        <v>281</v>
      </c>
      <c r="D109" s="38">
        <f t="shared" si="14"/>
        <v>109.3</v>
      </c>
      <c r="E109" s="38">
        <f t="shared" si="14"/>
        <v>84.1</v>
      </c>
      <c r="F109" s="1"/>
      <c r="G109" s="1"/>
    </row>
    <row r="110" spans="1:7" x14ac:dyDescent="0.2">
      <c r="A110" s="29" t="s">
        <v>120</v>
      </c>
      <c r="B110" s="22" t="s">
        <v>76</v>
      </c>
      <c r="C110" s="4" t="s">
        <v>77</v>
      </c>
      <c r="D110" s="90">
        <f>105.3+1.5+2.5</f>
        <v>109.3</v>
      </c>
      <c r="E110" s="90">
        <f>81-1.9+1.5+3.5</f>
        <v>84.1</v>
      </c>
      <c r="F110" s="1"/>
      <c r="G110" s="1"/>
    </row>
    <row r="111" spans="1:7" ht="10.35" customHeight="1" x14ac:dyDescent="0.2">
      <c r="A111" s="26" t="s">
        <v>19</v>
      </c>
      <c r="B111" s="34"/>
      <c r="C111" s="48" t="s">
        <v>44</v>
      </c>
      <c r="D111" s="39">
        <f t="shared" ref="D111:E112" si="15">D112</f>
        <v>97.600000000000009</v>
      </c>
      <c r="E111" s="39">
        <f t="shared" si="15"/>
        <v>87.2</v>
      </c>
      <c r="F111" s="1"/>
      <c r="G111" s="1"/>
    </row>
    <row r="112" spans="1:7" x14ac:dyDescent="0.2">
      <c r="A112" s="29" t="s">
        <v>121</v>
      </c>
      <c r="B112" s="15" t="s">
        <v>17</v>
      </c>
      <c r="C112" s="16" t="s">
        <v>281</v>
      </c>
      <c r="D112" s="38">
        <f t="shared" si="15"/>
        <v>97.600000000000009</v>
      </c>
      <c r="E112" s="38">
        <f t="shared" si="15"/>
        <v>87.2</v>
      </c>
      <c r="F112" s="1"/>
      <c r="G112" s="1"/>
    </row>
    <row r="113" spans="1:7" ht="22.5" x14ac:dyDescent="0.2">
      <c r="A113" s="29" t="s">
        <v>122</v>
      </c>
      <c r="B113" s="22" t="s">
        <v>79</v>
      </c>
      <c r="C113" s="3" t="s">
        <v>78</v>
      </c>
      <c r="D113" s="38">
        <f>96.4+1.2</f>
        <v>97.600000000000009</v>
      </c>
      <c r="E113" s="38">
        <v>87.2</v>
      </c>
      <c r="F113" s="1"/>
      <c r="G113" s="1"/>
    </row>
    <row r="114" spans="1:7" x14ac:dyDescent="0.2">
      <c r="A114" s="26" t="s">
        <v>20</v>
      </c>
      <c r="B114" s="34"/>
      <c r="C114" s="46" t="s">
        <v>384</v>
      </c>
      <c r="D114" s="39">
        <f>D115</f>
        <v>1230.5999999999999</v>
      </c>
      <c r="E114" s="39">
        <f>E115</f>
        <v>1114.6000000000001</v>
      </c>
      <c r="F114" s="1"/>
      <c r="G114" s="1"/>
    </row>
    <row r="115" spans="1:7" x14ac:dyDescent="0.2">
      <c r="A115" s="29" t="s">
        <v>123</v>
      </c>
      <c r="B115" s="15" t="s">
        <v>17</v>
      </c>
      <c r="C115" s="16" t="s">
        <v>281</v>
      </c>
      <c r="D115" s="38">
        <f>D116+D117+D118</f>
        <v>1230.5999999999999</v>
      </c>
      <c r="E115" s="38">
        <f>E116+E117+E118</f>
        <v>1114.6000000000001</v>
      </c>
      <c r="F115" s="1"/>
      <c r="G115" s="1"/>
    </row>
    <row r="116" spans="1:7" x14ac:dyDescent="0.2">
      <c r="A116" s="29" t="s">
        <v>124</v>
      </c>
      <c r="B116" s="22" t="s">
        <v>80</v>
      </c>
      <c r="C116" s="3" t="s">
        <v>332</v>
      </c>
      <c r="D116" s="38">
        <f>1102.3+64</f>
        <v>1166.3</v>
      </c>
      <c r="E116" s="38">
        <f>1045.2+48</f>
        <v>1093.2</v>
      </c>
      <c r="F116" s="1"/>
      <c r="G116" s="1"/>
    </row>
    <row r="117" spans="1:7" x14ac:dyDescent="0.2">
      <c r="A117" s="29" t="s">
        <v>289</v>
      </c>
      <c r="B117" s="22" t="s">
        <v>80</v>
      </c>
      <c r="C117" s="3" t="s">
        <v>82</v>
      </c>
      <c r="D117" s="38">
        <v>64.3</v>
      </c>
      <c r="E117" s="38">
        <v>21.4</v>
      </c>
      <c r="F117" s="1"/>
      <c r="G117" s="1"/>
    </row>
    <row r="118" spans="1:7" x14ac:dyDescent="0.2">
      <c r="A118" s="29" t="s">
        <v>316</v>
      </c>
      <c r="B118" s="22" t="s">
        <v>80</v>
      </c>
      <c r="C118" s="3" t="s">
        <v>317</v>
      </c>
      <c r="D118" s="38"/>
      <c r="E118" s="38"/>
      <c r="F118" s="1"/>
      <c r="G118" s="1"/>
    </row>
    <row r="119" spans="1:7" x14ac:dyDescent="0.2">
      <c r="A119" s="26" t="s">
        <v>43</v>
      </c>
      <c r="B119" s="22"/>
      <c r="C119" s="49" t="s">
        <v>250</v>
      </c>
      <c r="D119" s="39">
        <f>D120</f>
        <v>260.09999999999997</v>
      </c>
      <c r="E119" s="39">
        <f>E120</f>
        <v>170.79999999999998</v>
      </c>
      <c r="F119" s="1"/>
      <c r="G119" s="1"/>
    </row>
    <row r="120" spans="1:7" s="17" customFormat="1" ht="12.6" customHeight="1" x14ac:dyDescent="0.2">
      <c r="A120" s="28" t="s">
        <v>125</v>
      </c>
      <c r="B120" s="15" t="s">
        <v>12</v>
      </c>
      <c r="C120" s="16" t="s">
        <v>4</v>
      </c>
      <c r="D120" s="38">
        <f>D121+D122+D124+D123+D128+D129+D126+D127+D130</f>
        <v>260.09999999999997</v>
      </c>
      <c r="E120" s="38">
        <f>E121+E122+E124+E123+E128+E129+E126+E127+E130</f>
        <v>170.79999999999998</v>
      </c>
    </row>
    <row r="121" spans="1:7" s="17" customFormat="1" ht="12" customHeight="1" x14ac:dyDescent="0.2">
      <c r="A121" s="28" t="s">
        <v>126</v>
      </c>
      <c r="B121" s="60" t="s">
        <v>236</v>
      </c>
      <c r="C121" s="61" t="s">
        <v>266</v>
      </c>
      <c r="D121" s="38"/>
      <c r="E121" s="38"/>
    </row>
    <row r="122" spans="1:7" s="17" customFormat="1" ht="23.25" customHeight="1" x14ac:dyDescent="0.2">
      <c r="A122" s="28" t="s">
        <v>127</v>
      </c>
      <c r="B122" s="60" t="s">
        <v>237</v>
      </c>
      <c r="C122" s="42" t="s">
        <v>267</v>
      </c>
      <c r="D122" s="38">
        <v>166.5</v>
      </c>
      <c r="E122" s="38">
        <f>134-2.4+1.1</f>
        <v>132.69999999999999</v>
      </c>
    </row>
    <row r="123" spans="1:7" s="17" customFormat="1" ht="11.45" customHeight="1" x14ac:dyDescent="0.2">
      <c r="A123" s="28" t="s">
        <v>340</v>
      </c>
      <c r="B123" s="60" t="s">
        <v>352</v>
      </c>
      <c r="C123" s="42" t="s">
        <v>353</v>
      </c>
      <c r="D123" s="38">
        <v>44</v>
      </c>
      <c r="E123" s="38">
        <v>34.1</v>
      </c>
    </row>
    <row r="124" spans="1:7" s="17" customFormat="1" ht="11.45" customHeight="1" x14ac:dyDescent="0.2">
      <c r="A124" s="28" t="s">
        <v>516</v>
      </c>
      <c r="B124" s="60" t="s">
        <v>408</v>
      </c>
      <c r="C124" s="42" t="s">
        <v>362</v>
      </c>
      <c r="D124" s="38">
        <f>12+15</f>
        <v>27</v>
      </c>
      <c r="E124" s="38"/>
    </row>
    <row r="125" spans="1:7" s="17" customFormat="1" ht="11.45" customHeight="1" x14ac:dyDescent="0.2">
      <c r="A125" s="28"/>
      <c r="B125" s="60"/>
      <c r="C125" s="42" t="s">
        <v>410</v>
      </c>
      <c r="D125" s="38">
        <f>2+2</f>
        <v>4</v>
      </c>
      <c r="E125" s="38"/>
    </row>
    <row r="126" spans="1:7" s="17" customFormat="1" ht="11.45" customHeight="1" x14ac:dyDescent="0.2">
      <c r="A126" s="28" t="s">
        <v>372</v>
      </c>
      <c r="B126" s="60" t="s">
        <v>408</v>
      </c>
      <c r="C126" s="42" t="s">
        <v>409</v>
      </c>
      <c r="D126" s="38">
        <v>4</v>
      </c>
      <c r="E126" s="38"/>
    </row>
    <row r="127" spans="1:7" s="17" customFormat="1" ht="11.45" customHeight="1" x14ac:dyDescent="0.2">
      <c r="A127" s="28" t="s">
        <v>376</v>
      </c>
      <c r="B127" s="60" t="s">
        <v>511</v>
      </c>
      <c r="C127" s="42" t="s">
        <v>512</v>
      </c>
      <c r="D127" s="38">
        <v>8.1999999999999993</v>
      </c>
      <c r="E127" s="38">
        <f>8-4</f>
        <v>4</v>
      </c>
    </row>
    <row r="128" spans="1:7" s="17" customFormat="1" ht="11.45" customHeight="1" x14ac:dyDescent="0.2">
      <c r="A128" s="28" t="s">
        <v>385</v>
      </c>
      <c r="B128" s="60" t="s">
        <v>514</v>
      </c>
      <c r="C128" s="42" t="s">
        <v>515</v>
      </c>
      <c r="D128" s="38">
        <v>9.1999999999999993</v>
      </c>
      <c r="E128" s="38">
        <f>9-9</f>
        <v>0</v>
      </c>
    </row>
    <row r="129" spans="1:7" s="17" customFormat="1" ht="11.45" customHeight="1" x14ac:dyDescent="0.2">
      <c r="A129" s="28" t="s">
        <v>407</v>
      </c>
      <c r="B129" s="60" t="s">
        <v>373</v>
      </c>
      <c r="C129" s="42" t="s">
        <v>386</v>
      </c>
      <c r="D129" s="38"/>
      <c r="E129" s="38"/>
    </row>
    <row r="130" spans="1:7" s="17" customFormat="1" ht="11.45" customHeight="1" x14ac:dyDescent="0.2">
      <c r="A130" s="28" t="s">
        <v>513</v>
      </c>
      <c r="B130" s="60" t="s">
        <v>237</v>
      </c>
      <c r="C130" s="42" t="s">
        <v>46</v>
      </c>
      <c r="D130" s="38">
        <f>0.3+0.3+0.6</f>
        <v>1.2</v>
      </c>
      <c r="E130" s="38"/>
    </row>
    <row r="131" spans="1:7" x14ac:dyDescent="0.2">
      <c r="A131" s="26" t="s">
        <v>35</v>
      </c>
      <c r="B131" s="34"/>
      <c r="C131" s="46" t="s">
        <v>334</v>
      </c>
      <c r="D131" s="39">
        <f>D132</f>
        <v>883.19999999999993</v>
      </c>
      <c r="E131" s="39">
        <f>E132</f>
        <v>666.30000000000007</v>
      </c>
      <c r="F131" s="1"/>
      <c r="G131" s="1"/>
    </row>
    <row r="132" spans="1:7" ht="21.75" x14ac:dyDescent="0.2">
      <c r="A132" s="29" t="s">
        <v>290</v>
      </c>
      <c r="B132" s="15" t="s">
        <v>14</v>
      </c>
      <c r="C132" s="66" t="s">
        <v>279</v>
      </c>
      <c r="D132" s="38">
        <f>D133+D134+D135+D137+D138+D139+D136</f>
        <v>883.19999999999993</v>
      </c>
      <c r="E132" s="38">
        <f>E133+E134+E135+E137+E138+E139+E136</f>
        <v>666.30000000000007</v>
      </c>
      <c r="F132" s="1"/>
      <c r="G132" s="1"/>
    </row>
    <row r="133" spans="1:7" ht="15.75" customHeight="1" x14ac:dyDescent="0.2">
      <c r="A133" s="29" t="s">
        <v>291</v>
      </c>
      <c r="B133" s="88" t="s">
        <v>211</v>
      </c>
      <c r="C133" s="89" t="s">
        <v>541</v>
      </c>
      <c r="D133" s="38">
        <f>4.1-0.5</f>
        <v>3.5999999999999996</v>
      </c>
      <c r="E133" s="38"/>
      <c r="F133" s="1"/>
      <c r="G133" s="1"/>
    </row>
    <row r="134" spans="1:7" x14ac:dyDescent="0.2">
      <c r="A134" s="29" t="s">
        <v>292</v>
      </c>
      <c r="B134" s="22" t="s">
        <v>71</v>
      </c>
      <c r="C134" s="3" t="s">
        <v>437</v>
      </c>
      <c r="D134" s="38">
        <f>257.7+2.4+6.4</f>
        <v>266.49999999999994</v>
      </c>
      <c r="E134" s="38">
        <f>249.5+2.4+6.4</f>
        <v>258.3</v>
      </c>
      <c r="F134" s="1"/>
      <c r="G134" s="1"/>
    </row>
    <row r="135" spans="1:7" x14ac:dyDescent="0.2">
      <c r="A135" s="29" t="s">
        <v>293</v>
      </c>
      <c r="B135" s="22" t="s">
        <v>71</v>
      </c>
      <c r="C135" s="3" t="s">
        <v>69</v>
      </c>
      <c r="D135" s="79">
        <f>471.9+4.6</f>
        <v>476.5</v>
      </c>
      <c r="E135" s="38">
        <v>383.8</v>
      </c>
      <c r="F135" s="1"/>
      <c r="G135" s="1"/>
    </row>
    <row r="136" spans="1:7" x14ac:dyDescent="0.2">
      <c r="A136" s="29" t="s">
        <v>318</v>
      </c>
      <c r="B136" s="22" t="s">
        <v>485</v>
      </c>
      <c r="C136" s="3" t="s">
        <v>486</v>
      </c>
      <c r="D136" s="79">
        <v>45</v>
      </c>
      <c r="E136" s="38"/>
      <c r="F136" s="1"/>
      <c r="G136" s="1"/>
    </row>
    <row r="137" spans="1:7" x14ac:dyDescent="0.2">
      <c r="A137" s="29" t="s">
        <v>445</v>
      </c>
      <c r="B137" s="22" t="s">
        <v>71</v>
      </c>
      <c r="C137" s="3" t="s">
        <v>70</v>
      </c>
      <c r="D137" s="38">
        <v>59.4</v>
      </c>
      <c r="E137" s="38"/>
      <c r="F137" s="1"/>
      <c r="G137" s="1"/>
    </row>
    <row r="138" spans="1:7" x14ac:dyDescent="0.2">
      <c r="A138" s="29" t="s">
        <v>517</v>
      </c>
      <c r="B138" s="22" t="s">
        <v>71</v>
      </c>
      <c r="C138" s="3" t="s">
        <v>284</v>
      </c>
      <c r="D138" s="38">
        <f>22.2+0.3+0.4+0.7+7.9+0.7</f>
        <v>32.200000000000003</v>
      </c>
      <c r="E138" s="38">
        <f>15.3+0.3+0.4+0.7+6.8+0.7</f>
        <v>24.2</v>
      </c>
      <c r="F138" s="1"/>
      <c r="G138" s="1"/>
    </row>
    <row r="139" spans="1:7" x14ac:dyDescent="0.2">
      <c r="A139" s="29" t="s">
        <v>542</v>
      </c>
      <c r="B139" s="22" t="s">
        <v>71</v>
      </c>
      <c r="C139" s="3" t="s">
        <v>446</v>
      </c>
      <c r="D139" s="38"/>
      <c r="E139" s="38"/>
      <c r="F139" s="1"/>
      <c r="G139" s="1"/>
    </row>
    <row r="140" spans="1:7" x14ac:dyDescent="0.2">
      <c r="A140" s="26" t="s">
        <v>21</v>
      </c>
      <c r="B140" s="34"/>
      <c r="C140" s="46" t="s">
        <v>335</v>
      </c>
      <c r="D140" s="39">
        <f>D141</f>
        <v>854.89999999999986</v>
      </c>
      <c r="E140" s="39">
        <f>E141</f>
        <v>664</v>
      </c>
      <c r="F140" s="1"/>
      <c r="G140" s="1"/>
    </row>
    <row r="141" spans="1:7" ht="21.75" x14ac:dyDescent="0.2">
      <c r="A141" s="29" t="s">
        <v>294</v>
      </c>
      <c r="B141" s="15" t="s">
        <v>14</v>
      </c>
      <c r="C141" s="66" t="s">
        <v>279</v>
      </c>
      <c r="D141" s="38">
        <f>D142+D143+D144+D146+D147+D148+D145</f>
        <v>854.89999999999986</v>
      </c>
      <c r="E141" s="38">
        <f>E142+E143+E144+E146+E147+E148+E145</f>
        <v>664</v>
      </c>
      <c r="F141" s="1"/>
      <c r="G141" s="1"/>
    </row>
    <row r="142" spans="1:7" ht="15.75" customHeight="1" x14ac:dyDescent="0.2">
      <c r="A142" s="29" t="s">
        <v>295</v>
      </c>
      <c r="B142" s="88" t="s">
        <v>211</v>
      </c>
      <c r="C142" s="89" t="s">
        <v>541</v>
      </c>
      <c r="D142" s="38">
        <f>4.7-0.5</f>
        <v>4.2</v>
      </c>
      <c r="E142" s="38"/>
      <c r="F142" s="1"/>
      <c r="G142" s="1"/>
    </row>
    <row r="143" spans="1:7" x14ac:dyDescent="0.2">
      <c r="A143" s="29" t="s">
        <v>296</v>
      </c>
      <c r="B143" s="22" t="s">
        <v>71</v>
      </c>
      <c r="C143" s="3" t="s">
        <v>437</v>
      </c>
      <c r="D143" s="38">
        <f>288.6+7.1+7.4</f>
        <v>303.10000000000002</v>
      </c>
      <c r="E143" s="38">
        <f>278.9+6.9-1.5</f>
        <v>284.29999999999995</v>
      </c>
      <c r="F143" s="1"/>
      <c r="G143" s="1"/>
    </row>
    <row r="144" spans="1:7" x14ac:dyDescent="0.2">
      <c r="A144" s="29" t="s">
        <v>297</v>
      </c>
      <c r="B144" s="22" t="s">
        <v>71</v>
      </c>
      <c r="C144" s="3" t="s">
        <v>69</v>
      </c>
      <c r="D144" s="38">
        <v>442</v>
      </c>
      <c r="E144" s="38">
        <f>375.3-1.3</f>
        <v>374</v>
      </c>
      <c r="F144" s="1"/>
      <c r="G144" s="1"/>
    </row>
    <row r="145" spans="1:7" x14ac:dyDescent="0.2">
      <c r="A145" s="29" t="s">
        <v>319</v>
      </c>
      <c r="B145" s="22" t="s">
        <v>485</v>
      </c>
      <c r="C145" s="3" t="s">
        <v>486</v>
      </c>
      <c r="D145" s="38">
        <v>4</v>
      </c>
      <c r="E145" s="38"/>
      <c r="F145" s="1"/>
      <c r="G145" s="1"/>
    </row>
    <row r="146" spans="1:7" x14ac:dyDescent="0.2">
      <c r="A146" s="29" t="s">
        <v>447</v>
      </c>
      <c r="B146" s="22" t="s">
        <v>71</v>
      </c>
      <c r="C146" s="3" t="s">
        <v>70</v>
      </c>
      <c r="D146" s="38">
        <v>91.3</v>
      </c>
      <c r="E146" s="38"/>
      <c r="F146" s="1"/>
      <c r="G146" s="1"/>
    </row>
    <row r="147" spans="1:7" x14ac:dyDescent="0.2">
      <c r="A147" s="29" t="s">
        <v>484</v>
      </c>
      <c r="B147" s="22" t="s">
        <v>71</v>
      </c>
      <c r="C147" s="3" t="s">
        <v>284</v>
      </c>
      <c r="D147" s="38">
        <f>3.7+1.1+0.9+1.8+1.6+1.2</f>
        <v>10.3</v>
      </c>
      <c r="E147" s="38">
        <f>2+1+0.9+1.8</f>
        <v>5.7</v>
      </c>
      <c r="F147" s="1"/>
      <c r="G147" s="1"/>
    </row>
    <row r="148" spans="1:7" x14ac:dyDescent="0.2">
      <c r="A148" s="29" t="s">
        <v>543</v>
      </c>
      <c r="B148" s="22" t="s">
        <v>71</v>
      </c>
      <c r="C148" s="3" t="s">
        <v>446</v>
      </c>
      <c r="D148" s="38"/>
      <c r="E148" s="38"/>
      <c r="F148" s="1"/>
      <c r="G148" s="1"/>
    </row>
    <row r="149" spans="1:7" x14ac:dyDescent="0.2">
      <c r="A149" s="26" t="s">
        <v>22</v>
      </c>
      <c r="B149" s="34"/>
      <c r="C149" s="46" t="s">
        <v>336</v>
      </c>
      <c r="D149" s="39">
        <f>D150</f>
        <v>818</v>
      </c>
      <c r="E149" s="39">
        <f>E150</f>
        <v>629.9</v>
      </c>
      <c r="F149" s="1"/>
      <c r="G149" s="1"/>
    </row>
    <row r="150" spans="1:7" ht="21.75" x14ac:dyDescent="0.2">
      <c r="A150" s="29" t="s">
        <v>128</v>
      </c>
      <c r="B150" s="15" t="s">
        <v>14</v>
      </c>
      <c r="C150" s="66" t="s">
        <v>279</v>
      </c>
      <c r="D150" s="38">
        <f>D151+D152+D153+D155+D156+D157+D154</f>
        <v>818</v>
      </c>
      <c r="E150" s="38">
        <f>E151+E152+E153+E155+E156+E157+E154</f>
        <v>629.9</v>
      </c>
      <c r="F150" s="1"/>
      <c r="G150" s="1"/>
    </row>
    <row r="151" spans="1:7" ht="15.75" customHeight="1" x14ac:dyDescent="0.2">
      <c r="A151" s="29" t="s">
        <v>129</v>
      </c>
      <c r="B151" s="88" t="s">
        <v>211</v>
      </c>
      <c r="C151" s="89" t="s">
        <v>541</v>
      </c>
      <c r="D151" s="38">
        <f>3.4-0.5</f>
        <v>2.9</v>
      </c>
      <c r="E151" s="38"/>
      <c r="F151" s="1"/>
      <c r="G151" s="1"/>
    </row>
    <row r="152" spans="1:7" x14ac:dyDescent="0.2">
      <c r="A152" s="29" t="s">
        <v>130</v>
      </c>
      <c r="B152" s="22" t="s">
        <v>71</v>
      </c>
      <c r="C152" s="3" t="s">
        <v>437</v>
      </c>
      <c r="D152" s="38">
        <f>284.5+1.2+14.5</f>
        <v>300.2</v>
      </c>
      <c r="E152" s="38">
        <f>275.3+1.1+14.3-7.1</f>
        <v>283.60000000000002</v>
      </c>
      <c r="F152" s="1"/>
      <c r="G152" s="1"/>
    </row>
    <row r="153" spans="1:7" x14ac:dyDescent="0.2">
      <c r="A153" s="29" t="s">
        <v>131</v>
      </c>
      <c r="B153" s="22" t="s">
        <v>71</v>
      </c>
      <c r="C153" s="3" t="s">
        <v>69</v>
      </c>
      <c r="D153" s="38">
        <f>388.4+12.5-12.5</f>
        <v>388.4</v>
      </c>
      <c r="E153" s="38">
        <f>340.9-4.7</f>
        <v>336.2</v>
      </c>
      <c r="F153" s="1"/>
      <c r="G153" s="1"/>
    </row>
    <row r="154" spans="1:7" x14ac:dyDescent="0.2">
      <c r="A154" s="29" t="s">
        <v>322</v>
      </c>
      <c r="B154" s="22" t="s">
        <v>485</v>
      </c>
      <c r="C154" s="3" t="s">
        <v>486</v>
      </c>
      <c r="D154" s="38">
        <f>42+3.2</f>
        <v>45.2</v>
      </c>
      <c r="E154" s="38"/>
      <c r="F154" s="1"/>
      <c r="G154" s="1"/>
    </row>
    <row r="155" spans="1:7" x14ac:dyDescent="0.2">
      <c r="A155" s="29" t="s">
        <v>448</v>
      </c>
      <c r="B155" s="22" t="s">
        <v>71</v>
      </c>
      <c r="C155" s="3" t="s">
        <v>70</v>
      </c>
      <c r="D155" s="38">
        <v>66.3</v>
      </c>
      <c r="E155" s="38"/>
      <c r="F155" s="1"/>
      <c r="G155" s="1"/>
    </row>
    <row r="156" spans="1:7" x14ac:dyDescent="0.2">
      <c r="A156" s="29" t="s">
        <v>487</v>
      </c>
      <c r="B156" s="22" t="s">
        <v>71</v>
      </c>
      <c r="C156" s="3" t="s">
        <v>284</v>
      </c>
      <c r="D156" s="38">
        <f>11.1+0.6+0.7+1.3-0.1+0.7+0.7</f>
        <v>14.999999999999998</v>
      </c>
      <c r="E156" s="38">
        <f>7.5+0.6+0.7+1.3</f>
        <v>10.1</v>
      </c>
      <c r="F156" s="1"/>
      <c r="G156" s="1"/>
    </row>
    <row r="157" spans="1:7" x14ac:dyDescent="0.2">
      <c r="A157" s="29" t="s">
        <v>544</v>
      </c>
      <c r="B157" s="22" t="s">
        <v>71</v>
      </c>
      <c r="C157" s="3" t="s">
        <v>446</v>
      </c>
      <c r="D157" s="38"/>
      <c r="E157" s="38"/>
      <c r="F157" s="1"/>
      <c r="G157" s="1"/>
    </row>
    <row r="158" spans="1:7" x14ac:dyDescent="0.2">
      <c r="A158" s="26" t="s">
        <v>23</v>
      </c>
      <c r="B158" s="34"/>
      <c r="C158" s="46" t="s">
        <v>94</v>
      </c>
      <c r="D158" s="39">
        <f>D159</f>
        <v>847.19999999999993</v>
      </c>
      <c r="E158" s="39">
        <f>E159</f>
        <v>669.9</v>
      </c>
      <c r="F158" s="1"/>
      <c r="G158" s="1"/>
    </row>
    <row r="159" spans="1:7" ht="21.75" x14ac:dyDescent="0.2">
      <c r="A159" s="29" t="s">
        <v>132</v>
      </c>
      <c r="B159" s="15" t="s">
        <v>14</v>
      </c>
      <c r="C159" s="66" t="s">
        <v>279</v>
      </c>
      <c r="D159" s="38">
        <f>D160+D161+D162+D164+D165+D166+D163</f>
        <v>847.19999999999993</v>
      </c>
      <c r="E159" s="38">
        <f>E160+E161+E162+E164+E165+E166+E163</f>
        <v>669.9</v>
      </c>
      <c r="F159" s="1"/>
      <c r="G159" s="1"/>
    </row>
    <row r="160" spans="1:7" ht="15.75" customHeight="1" x14ac:dyDescent="0.2">
      <c r="A160" s="29" t="s">
        <v>133</v>
      </c>
      <c r="B160" s="88" t="s">
        <v>211</v>
      </c>
      <c r="C160" s="89" t="s">
        <v>541</v>
      </c>
      <c r="D160" s="38">
        <f>3.7-0.8</f>
        <v>2.9000000000000004</v>
      </c>
      <c r="E160" s="38"/>
      <c r="F160" s="1"/>
      <c r="G160" s="1"/>
    </row>
    <row r="161" spans="1:7" x14ac:dyDescent="0.2">
      <c r="A161" s="29" t="s">
        <v>134</v>
      </c>
      <c r="B161" s="22" t="s">
        <v>71</v>
      </c>
      <c r="C161" s="3" t="s">
        <v>437</v>
      </c>
      <c r="D161" s="38">
        <f>294.9+5.9+12.2</f>
        <v>312.99999999999994</v>
      </c>
      <c r="E161" s="38">
        <f>285.1+5.8-2.3</f>
        <v>288.60000000000002</v>
      </c>
      <c r="F161" s="1"/>
      <c r="G161" s="1"/>
    </row>
    <row r="162" spans="1:7" x14ac:dyDescent="0.2">
      <c r="A162" s="29" t="s">
        <v>135</v>
      </c>
      <c r="B162" s="22" t="s">
        <v>71</v>
      </c>
      <c r="C162" s="3" t="s">
        <v>69</v>
      </c>
      <c r="D162" s="90">
        <f>428.4+6.9</f>
        <v>435.29999999999995</v>
      </c>
      <c r="E162" s="38">
        <f>378.5-4.3</f>
        <v>374.2</v>
      </c>
      <c r="F162" s="1"/>
      <c r="G162" s="1"/>
    </row>
    <row r="163" spans="1:7" x14ac:dyDescent="0.2">
      <c r="A163" s="29" t="s">
        <v>323</v>
      </c>
      <c r="B163" s="22" t="s">
        <v>518</v>
      </c>
      <c r="C163" s="3" t="s">
        <v>524</v>
      </c>
      <c r="D163" s="90">
        <f>15-6.9</f>
        <v>8.1</v>
      </c>
      <c r="E163" s="38"/>
      <c r="F163" s="1"/>
      <c r="G163" s="1"/>
    </row>
    <row r="164" spans="1:7" x14ac:dyDescent="0.2">
      <c r="A164" s="29" t="s">
        <v>449</v>
      </c>
      <c r="B164" s="22" t="s">
        <v>71</v>
      </c>
      <c r="C164" s="3" t="s">
        <v>70</v>
      </c>
      <c r="D164" s="38">
        <v>78.2</v>
      </c>
      <c r="E164" s="38"/>
      <c r="F164" s="1"/>
      <c r="G164" s="1"/>
    </row>
    <row r="165" spans="1:7" x14ac:dyDescent="0.2">
      <c r="A165" s="29" t="s">
        <v>488</v>
      </c>
      <c r="B165" s="22" t="s">
        <v>71</v>
      </c>
      <c r="C165" s="3" t="s">
        <v>284</v>
      </c>
      <c r="D165" s="38">
        <f>3.7+0.9+0.9+2.7-1.5+2.5</f>
        <v>9.2000000000000011</v>
      </c>
      <c r="E165" s="38">
        <f>2+0.9+0.8+2.6-1.2+2</f>
        <v>7.1000000000000005</v>
      </c>
      <c r="F165" s="1"/>
      <c r="G165" s="1"/>
    </row>
    <row r="166" spans="1:7" x14ac:dyDescent="0.2">
      <c r="A166" s="29" t="s">
        <v>545</v>
      </c>
      <c r="B166" s="22" t="s">
        <v>71</v>
      </c>
      <c r="C166" s="3" t="s">
        <v>446</v>
      </c>
      <c r="D166" s="38">
        <v>0.5</v>
      </c>
      <c r="E166" s="38"/>
      <c r="F166" s="1"/>
      <c r="G166" s="1"/>
    </row>
    <row r="167" spans="1:7" x14ac:dyDescent="0.2">
      <c r="A167" s="26" t="s">
        <v>24</v>
      </c>
      <c r="B167" s="34"/>
      <c r="C167" s="46" t="s">
        <v>0</v>
      </c>
      <c r="D167" s="39">
        <f>D168</f>
        <v>1688.2</v>
      </c>
      <c r="E167" s="39">
        <f>E168</f>
        <v>1497.2</v>
      </c>
      <c r="F167" s="1"/>
      <c r="G167" s="1"/>
    </row>
    <row r="168" spans="1:7" ht="21.75" x14ac:dyDescent="0.2">
      <c r="A168" s="29" t="s">
        <v>136</v>
      </c>
      <c r="B168" s="15" t="s">
        <v>14</v>
      </c>
      <c r="C168" s="66" t="s">
        <v>279</v>
      </c>
      <c r="D168" s="38">
        <f>D169+D170+D171+D173+D174+D175+D176+D172</f>
        <v>1688.2</v>
      </c>
      <c r="E168" s="38">
        <f>E169+E170+E171+E173+E174+E175+E176+E172</f>
        <v>1497.2</v>
      </c>
      <c r="F168" s="1"/>
      <c r="G168" s="1"/>
    </row>
    <row r="169" spans="1:7" ht="15.75" customHeight="1" x14ac:dyDescent="0.2">
      <c r="A169" s="29" t="s">
        <v>137</v>
      </c>
      <c r="B169" s="88" t="s">
        <v>211</v>
      </c>
      <c r="C169" s="89" t="s">
        <v>541</v>
      </c>
      <c r="D169" s="38">
        <f>3</f>
        <v>3</v>
      </c>
      <c r="E169" s="38"/>
      <c r="F169" s="1"/>
      <c r="G169" s="1"/>
    </row>
    <row r="170" spans="1:7" x14ac:dyDescent="0.2">
      <c r="A170" s="29" t="s">
        <v>138</v>
      </c>
      <c r="B170" s="22" t="s">
        <v>71</v>
      </c>
      <c r="C170" s="3" t="s">
        <v>437</v>
      </c>
      <c r="D170" s="38">
        <f>1194.4+10+10.4</f>
        <v>1214.8000000000002</v>
      </c>
      <c r="E170" s="38">
        <f>1158.5+9.9-4.5</f>
        <v>1163.9000000000001</v>
      </c>
      <c r="F170" s="1"/>
      <c r="G170" s="1"/>
    </row>
    <row r="171" spans="1:7" x14ac:dyDescent="0.2">
      <c r="A171" s="29" t="s">
        <v>139</v>
      </c>
      <c r="B171" s="22" t="s">
        <v>71</v>
      </c>
      <c r="C171" s="3" t="s">
        <v>69</v>
      </c>
      <c r="D171" s="38">
        <v>445.5</v>
      </c>
      <c r="E171" s="38">
        <v>331.8</v>
      </c>
      <c r="F171" s="1"/>
      <c r="G171" s="1"/>
    </row>
    <row r="172" spans="1:7" x14ac:dyDescent="0.2">
      <c r="A172" s="29" t="s">
        <v>298</v>
      </c>
      <c r="B172" s="22" t="s">
        <v>211</v>
      </c>
      <c r="C172" s="3" t="s">
        <v>548</v>
      </c>
      <c r="D172" s="38">
        <v>0.8</v>
      </c>
      <c r="E172" s="38"/>
      <c r="F172" s="1"/>
      <c r="G172" s="1"/>
    </row>
    <row r="173" spans="1:7" x14ac:dyDescent="0.2">
      <c r="A173" s="29" t="s">
        <v>378</v>
      </c>
      <c r="B173" s="22" t="s">
        <v>71</v>
      </c>
      <c r="C173" s="3" t="s">
        <v>70</v>
      </c>
      <c r="D173" s="38">
        <v>22.1</v>
      </c>
      <c r="E173" s="38"/>
      <c r="F173" s="1"/>
      <c r="G173" s="1"/>
    </row>
    <row r="174" spans="1:7" x14ac:dyDescent="0.2">
      <c r="A174" s="29" t="s">
        <v>450</v>
      </c>
      <c r="B174" s="22" t="s">
        <v>71</v>
      </c>
      <c r="C174" s="3" t="s">
        <v>284</v>
      </c>
      <c r="D174" s="38">
        <v>1.5</v>
      </c>
      <c r="E174" s="38">
        <v>1.5</v>
      </c>
      <c r="F174" s="1"/>
      <c r="G174" s="1"/>
    </row>
    <row r="175" spans="1:7" x14ac:dyDescent="0.2">
      <c r="A175" s="29" t="s">
        <v>546</v>
      </c>
      <c r="B175" s="22" t="s">
        <v>71</v>
      </c>
      <c r="C175" s="3" t="s">
        <v>379</v>
      </c>
      <c r="D175" s="38"/>
      <c r="E175" s="38"/>
      <c r="F175" s="1"/>
      <c r="G175" s="1"/>
    </row>
    <row r="176" spans="1:7" x14ac:dyDescent="0.2">
      <c r="A176" s="29" t="s">
        <v>547</v>
      </c>
      <c r="B176" s="22" t="s">
        <v>71</v>
      </c>
      <c r="C176" s="3" t="s">
        <v>446</v>
      </c>
      <c r="D176" s="38">
        <v>0.5</v>
      </c>
      <c r="E176" s="38"/>
      <c r="F176" s="1"/>
      <c r="G176" s="1"/>
    </row>
    <row r="177" spans="1:7" x14ac:dyDescent="0.2">
      <c r="A177" s="26" t="s">
        <v>25</v>
      </c>
      <c r="B177" s="34"/>
      <c r="C177" s="46" t="s">
        <v>238</v>
      </c>
      <c r="D177" s="39">
        <f>D178</f>
        <v>1650.9</v>
      </c>
      <c r="E177" s="39">
        <f>E178</f>
        <v>1424.8000000000002</v>
      </c>
      <c r="F177" s="1"/>
      <c r="G177" s="1"/>
    </row>
    <row r="178" spans="1:7" ht="21.75" x14ac:dyDescent="0.2">
      <c r="A178" s="29" t="s">
        <v>140</v>
      </c>
      <c r="B178" s="15" t="s">
        <v>14</v>
      </c>
      <c r="C178" s="66" t="s">
        <v>279</v>
      </c>
      <c r="D178" s="38">
        <f>D179+D180+D181+D184+D185+D186+D187+D182+D183</f>
        <v>1650.9</v>
      </c>
      <c r="E178" s="38">
        <f>E180+E181+E184+E185+E186+E187+E182</f>
        <v>1424.8000000000002</v>
      </c>
      <c r="F178" s="1"/>
      <c r="G178" s="1"/>
    </row>
    <row r="179" spans="1:7" ht="15.75" customHeight="1" x14ac:dyDescent="0.2">
      <c r="A179" s="29" t="s">
        <v>141</v>
      </c>
      <c r="B179" s="88" t="s">
        <v>211</v>
      </c>
      <c r="C179" s="89" t="s">
        <v>541</v>
      </c>
      <c r="D179" s="38">
        <f>30-2.7</f>
        <v>27.3</v>
      </c>
      <c r="E179" s="38"/>
      <c r="F179" s="1"/>
      <c r="G179" s="1"/>
    </row>
    <row r="180" spans="1:7" x14ac:dyDescent="0.2">
      <c r="A180" s="29" t="s">
        <v>142</v>
      </c>
      <c r="B180" s="22" t="s">
        <v>71</v>
      </c>
      <c r="C180" s="3" t="s">
        <v>437</v>
      </c>
      <c r="D180" s="38">
        <f>1077.7+24.9</f>
        <v>1102.6000000000001</v>
      </c>
      <c r="E180" s="38">
        <f>1037.3+2.9</f>
        <v>1040.2</v>
      </c>
      <c r="F180" s="1"/>
      <c r="G180" s="1"/>
    </row>
    <row r="181" spans="1:7" x14ac:dyDescent="0.2">
      <c r="A181" s="29" t="s">
        <v>143</v>
      </c>
      <c r="B181" s="22" t="s">
        <v>71</v>
      </c>
      <c r="C181" s="3" t="s">
        <v>69</v>
      </c>
      <c r="D181" s="38">
        <v>471</v>
      </c>
      <c r="E181" s="38">
        <v>346.7</v>
      </c>
      <c r="F181" s="1"/>
      <c r="G181" s="1"/>
    </row>
    <row r="182" spans="1:7" x14ac:dyDescent="0.2">
      <c r="A182" s="29" t="s">
        <v>324</v>
      </c>
      <c r="B182" s="22" t="s">
        <v>485</v>
      </c>
      <c r="C182" s="3" t="s">
        <v>486</v>
      </c>
      <c r="D182" s="38"/>
      <c r="E182" s="38"/>
      <c r="F182" s="1"/>
      <c r="G182" s="1"/>
    </row>
    <row r="183" spans="1:7" x14ac:dyDescent="0.2">
      <c r="A183" s="29" t="s">
        <v>442</v>
      </c>
      <c r="B183" s="22" t="s">
        <v>211</v>
      </c>
      <c r="C183" s="3" t="s">
        <v>548</v>
      </c>
      <c r="D183" s="38">
        <v>7.6</v>
      </c>
      <c r="E183" s="38"/>
      <c r="F183" s="1"/>
      <c r="G183" s="1"/>
    </row>
    <row r="184" spans="1:7" x14ac:dyDescent="0.2">
      <c r="A184" s="29" t="s">
        <v>451</v>
      </c>
      <c r="B184" s="22" t="s">
        <v>71</v>
      </c>
      <c r="C184" s="3" t="s">
        <v>70</v>
      </c>
      <c r="D184" s="38">
        <v>4.5</v>
      </c>
      <c r="E184" s="38"/>
      <c r="F184" s="1"/>
      <c r="G184" s="1"/>
    </row>
    <row r="185" spans="1:7" x14ac:dyDescent="0.2">
      <c r="A185" s="29" t="s">
        <v>489</v>
      </c>
      <c r="B185" s="22" t="s">
        <v>71</v>
      </c>
      <c r="C185" s="3" t="s">
        <v>284</v>
      </c>
      <c r="D185" s="38">
        <f>1.9+36</f>
        <v>37.9</v>
      </c>
      <c r="E185" s="38">
        <f>1.9+36</f>
        <v>37.9</v>
      </c>
      <c r="F185" s="1"/>
      <c r="G185" s="1"/>
    </row>
    <row r="186" spans="1:7" x14ac:dyDescent="0.2">
      <c r="A186" s="29" t="s">
        <v>549</v>
      </c>
      <c r="B186" s="22" t="s">
        <v>71</v>
      </c>
      <c r="C186" s="3" t="s">
        <v>379</v>
      </c>
      <c r="D186" s="38"/>
      <c r="E186" s="38"/>
      <c r="F186" s="1"/>
      <c r="G186" s="1"/>
    </row>
    <row r="187" spans="1:7" x14ac:dyDescent="0.2">
      <c r="A187" s="29" t="s">
        <v>550</v>
      </c>
      <c r="B187" s="22" t="s">
        <v>71</v>
      </c>
      <c r="C187" s="3" t="s">
        <v>446</v>
      </c>
      <c r="D187" s="38"/>
      <c r="E187" s="38"/>
      <c r="F187" s="1"/>
      <c r="G187" s="1"/>
    </row>
    <row r="188" spans="1:7" x14ac:dyDescent="0.2">
      <c r="A188" s="26" t="s">
        <v>26</v>
      </c>
      <c r="B188" s="34"/>
      <c r="C188" s="46" t="s">
        <v>239</v>
      </c>
      <c r="D188" s="39">
        <f>D189</f>
        <v>2239.2999999999997</v>
      </c>
      <c r="E188" s="39">
        <f>E189</f>
        <v>1807.5</v>
      </c>
      <c r="F188" s="1"/>
      <c r="G188" s="1"/>
    </row>
    <row r="189" spans="1:7" ht="21.75" x14ac:dyDescent="0.2">
      <c r="A189" s="29" t="s">
        <v>144</v>
      </c>
      <c r="B189" s="15" t="s">
        <v>14</v>
      </c>
      <c r="C189" s="66" t="s">
        <v>279</v>
      </c>
      <c r="D189" s="38">
        <f>D190+D191+D192+D193+D194+D195+D198+D199+D200+D201+D202+D196+D197</f>
        <v>2239.2999999999997</v>
      </c>
      <c r="E189" s="38">
        <f>E190+E191+E192+E193+E194+E195+E198+E199+E200+E201+E202+E196+E197</f>
        <v>1807.5</v>
      </c>
      <c r="F189" s="1"/>
      <c r="G189" s="1"/>
    </row>
    <row r="190" spans="1:7" ht="15.75" customHeight="1" x14ac:dyDescent="0.2">
      <c r="A190" s="29" t="s">
        <v>145</v>
      </c>
      <c r="B190" s="88" t="s">
        <v>211</v>
      </c>
      <c r="C190" s="89" t="s">
        <v>541</v>
      </c>
      <c r="D190" s="38">
        <f>37.4-6</f>
        <v>31.4</v>
      </c>
      <c r="E190" s="38"/>
      <c r="F190" s="1"/>
      <c r="G190" s="1"/>
    </row>
    <row r="191" spans="1:7" ht="22.5" x14ac:dyDescent="0.2">
      <c r="A191" s="29" t="s">
        <v>146</v>
      </c>
      <c r="B191" s="22" t="s">
        <v>71</v>
      </c>
      <c r="C191" s="62" t="s">
        <v>235</v>
      </c>
      <c r="D191" s="38">
        <v>45.6</v>
      </c>
      <c r="E191" s="38">
        <v>23.2</v>
      </c>
      <c r="F191" s="1"/>
      <c r="G191" s="1"/>
    </row>
    <row r="192" spans="1:7" x14ac:dyDescent="0.2">
      <c r="A192" s="29" t="s">
        <v>147</v>
      </c>
      <c r="B192" s="22" t="s">
        <v>71</v>
      </c>
      <c r="C192" s="3" t="s">
        <v>437</v>
      </c>
      <c r="D192" s="38">
        <f>975.5+126.5+5.7+116+33</f>
        <v>1256.7</v>
      </c>
      <c r="E192" s="38">
        <f>938.3+124.7+80</f>
        <v>1143</v>
      </c>
      <c r="F192" s="1"/>
      <c r="G192" s="1"/>
    </row>
    <row r="193" spans="1:7" x14ac:dyDescent="0.2">
      <c r="A193" s="29" t="s">
        <v>299</v>
      </c>
      <c r="B193" s="22" t="s">
        <v>71</v>
      </c>
      <c r="C193" s="3" t="s">
        <v>438</v>
      </c>
      <c r="D193" s="38">
        <f>257.3+1.2-5.7-33+21.7</f>
        <v>241.5</v>
      </c>
      <c r="E193" s="38">
        <f>251.9+1.2-5.7-33+19.9</f>
        <v>234.3</v>
      </c>
      <c r="F193" s="1"/>
      <c r="G193" s="1"/>
    </row>
    <row r="194" spans="1:7" x14ac:dyDescent="0.2">
      <c r="A194" s="29" t="s">
        <v>300</v>
      </c>
      <c r="B194" s="22" t="s">
        <v>71</v>
      </c>
      <c r="C194" s="3" t="s">
        <v>69</v>
      </c>
      <c r="D194" s="38">
        <v>513.70000000000005</v>
      </c>
      <c r="E194" s="38">
        <v>321.60000000000002</v>
      </c>
      <c r="F194" s="1"/>
      <c r="G194" s="1"/>
    </row>
    <row r="195" spans="1:7" x14ac:dyDescent="0.2">
      <c r="A195" s="29" t="s">
        <v>301</v>
      </c>
      <c r="B195" s="22" t="s">
        <v>71</v>
      </c>
      <c r="C195" s="3" t="s">
        <v>73</v>
      </c>
      <c r="D195" s="38">
        <v>77.7</v>
      </c>
      <c r="E195" s="38">
        <v>58.7</v>
      </c>
      <c r="F195" s="1"/>
      <c r="G195" s="1"/>
    </row>
    <row r="196" spans="1:7" x14ac:dyDescent="0.2">
      <c r="A196" s="29" t="s">
        <v>302</v>
      </c>
      <c r="B196" s="22" t="s">
        <v>491</v>
      </c>
      <c r="C196" s="3" t="s">
        <v>492</v>
      </c>
      <c r="D196" s="38">
        <v>10</v>
      </c>
      <c r="E196" s="38"/>
      <c r="F196" s="1"/>
      <c r="G196" s="1"/>
    </row>
    <row r="197" spans="1:7" x14ac:dyDescent="0.2">
      <c r="A197" s="29" t="s">
        <v>381</v>
      </c>
      <c r="B197" s="22" t="s">
        <v>211</v>
      </c>
      <c r="C197" s="3" t="s">
        <v>548</v>
      </c>
      <c r="D197" s="38">
        <v>9.4</v>
      </c>
      <c r="E197" s="38"/>
      <c r="F197" s="1"/>
      <c r="G197" s="1"/>
    </row>
    <row r="198" spans="1:7" x14ac:dyDescent="0.2">
      <c r="A198" s="29" t="s">
        <v>382</v>
      </c>
      <c r="B198" s="22" t="s">
        <v>71</v>
      </c>
      <c r="C198" s="3" t="s">
        <v>70</v>
      </c>
      <c r="D198" s="38">
        <v>17.7</v>
      </c>
      <c r="E198" s="38">
        <v>4</v>
      </c>
      <c r="F198" s="1"/>
      <c r="G198" s="1"/>
    </row>
    <row r="199" spans="1:7" x14ac:dyDescent="0.2">
      <c r="A199" s="29" t="s">
        <v>452</v>
      </c>
      <c r="B199" s="22" t="s">
        <v>71</v>
      </c>
      <c r="C199" s="3" t="s">
        <v>284</v>
      </c>
      <c r="D199" s="38">
        <f>7.4+0.2+0.1+0.9+1.1+3.2+21.6+0.7</f>
        <v>35.200000000000003</v>
      </c>
      <c r="E199" s="38">
        <f>1.1+21.6</f>
        <v>22.700000000000003</v>
      </c>
      <c r="F199" s="1"/>
      <c r="G199" s="1"/>
    </row>
    <row r="200" spans="1:7" x14ac:dyDescent="0.2">
      <c r="A200" s="29" t="s">
        <v>490</v>
      </c>
      <c r="B200" s="22" t="s">
        <v>71</v>
      </c>
      <c r="C200" s="3" t="s">
        <v>379</v>
      </c>
      <c r="D200" s="38"/>
      <c r="E200" s="38"/>
      <c r="F200" s="1"/>
      <c r="G200" s="1"/>
    </row>
    <row r="201" spans="1:7" x14ac:dyDescent="0.2">
      <c r="A201" s="29" t="s">
        <v>551</v>
      </c>
      <c r="B201" s="22" t="s">
        <v>71</v>
      </c>
      <c r="C201" s="3" t="s">
        <v>383</v>
      </c>
      <c r="D201" s="38"/>
      <c r="E201" s="38"/>
      <c r="F201" s="1"/>
      <c r="G201" s="1"/>
    </row>
    <row r="202" spans="1:7" x14ac:dyDescent="0.2">
      <c r="A202" s="29" t="s">
        <v>552</v>
      </c>
      <c r="B202" s="22" t="s">
        <v>71</v>
      </c>
      <c r="C202" s="3" t="s">
        <v>446</v>
      </c>
      <c r="D202" s="38">
        <v>0.4</v>
      </c>
      <c r="E202" s="38"/>
      <c r="F202" s="1"/>
      <c r="G202" s="1"/>
    </row>
    <row r="203" spans="1:7" x14ac:dyDescent="0.2">
      <c r="A203" s="26" t="s">
        <v>27</v>
      </c>
      <c r="B203" s="34"/>
      <c r="C203" s="46" t="s">
        <v>245</v>
      </c>
      <c r="D203" s="39">
        <f>D204</f>
        <v>981.39999999999986</v>
      </c>
      <c r="E203" s="39">
        <f>E204</f>
        <v>808.69999999999993</v>
      </c>
      <c r="F203" s="1"/>
      <c r="G203" s="1"/>
    </row>
    <row r="204" spans="1:7" ht="21.75" x14ac:dyDescent="0.2">
      <c r="A204" s="29" t="s">
        <v>148</v>
      </c>
      <c r="B204" s="15" t="s">
        <v>14</v>
      </c>
      <c r="C204" s="66" t="s">
        <v>279</v>
      </c>
      <c r="D204" s="38">
        <f>D205+D206+D207+D208+D209+D212+D213+D214+D215+D210+D211</f>
        <v>981.39999999999986</v>
      </c>
      <c r="E204" s="38">
        <f>E205+E206+E207+E208+E209+E212+E213+E214+E215+E210+E211</f>
        <v>808.69999999999993</v>
      </c>
      <c r="F204" s="1"/>
      <c r="G204" s="1"/>
    </row>
    <row r="205" spans="1:7" ht="15.75" customHeight="1" x14ac:dyDescent="0.2">
      <c r="A205" s="29" t="s">
        <v>149</v>
      </c>
      <c r="B205" s="88" t="s">
        <v>211</v>
      </c>
      <c r="C205" s="89" t="s">
        <v>541</v>
      </c>
      <c r="D205" s="38">
        <f>15.1-2.5</f>
        <v>12.6</v>
      </c>
      <c r="E205" s="38"/>
      <c r="F205" s="1"/>
      <c r="G205" s="1"/>
    </row>
    <row r="206" spans="1:7" x14ac:dyDescent="0.2">
      <c r="A206" s="29" t="s">
        <v>150</v>
      </c>
      <c r="B206" s="22" t="s">
        <v>71</v>
      </c>
      <c r="C206" s="3" t="s">
        <v>437</v>
      </c>
      <c r="D206" s="38">
        <f>493.5+16.4+7</f>
        <v>516.9</v>
      </c>
      <c r="E206" s="38">
        <f>479.3+10+7</f>
        <v>496.3</v>
      </c>
      <c r="F206" s="1"/>
      <c r="G206" s="1"/>
    </row>
    <row r="207" spans="1:7" x14ac:dyDescent="0.2">
      <c r="A207" s="29" t="s">
        <v>151</v>
      </c>
      <c r="B207" s="22" t="s">
        <v>71</v>
      </c>
      <c r="C207" s="3" t="s">
        <v>439</v>
      </c>
      <c r="D207" s="38">
        <f>42-7</f>
        <v>35</v>
      </c>
      <c r="E207" s="38">
        <f>40.8-7</f>
        <v>33.799999999999997</v>
      </c>
      <c r="F207" s="1"/>
      <c r="G207" s="1"/>
    </row>
    <row r="208" spans="1:7" x14ac:dyDescent="0.2">
      <c r="A208" s="29" t="s">
        <v>152</v>
      </c>
      <c r="B208" s="22" t="s">
        <v>71</v>
      </c>
      <c r="C208" s="3" t="s">
        <v>69</v>
      </c>
      <c r="D208" s="38">
        <f>330.2+2.6</f>
        <v>332.8</v>
      </c>
      <c r="E208" s="38">
        <f>233.7+2.6</f>
        <v>236.29999999999998</v>
      </c>
      <c r="F208" s="1"/>
      <c r="G208" s="1"/>
    </row>
    <row r="209" spans="1:7" x14ac:dyDescent="0.2">
      <c r="A209" s="29" t="s">
        <v>153</v>
      </c>
      <c r="B209" s="22" t="s">
        <v>71</v>
      </c>
      <c r="C209" s="3" t="s">
        <v>72</v>
      </c>
      <c r="D209" s="38">
        <f>48.9-2.6</f>
        <v>46.3</v>
      </c>
      <c r="E209" s="38">
        <f>39.6-2.6</f>
        <v>37</v>
      </c>
      <c r="F209" s="1"/>
      <c r="G209" s="1"/>
    </row>
    <row r="210" spans="1:7" x14ac:dyDescent="0.2">
      <c r="A210" s="29" t="s">
        <v>269</v>
      </c>
      <c r="B210" s="22" t="s">
        <v>485</v>
      </c>
      <c r="C210" s="3" t="s">
        <v>486</v>
      </c>
      <c r="D210" s="38">
        <v>8</v>
      </c>
      <c r="E210" s="38"/>
      <c r="F210" s="1"/>
      <c r="G210" s="1"/>
    </row>
    <row r="211" spans="1:7" x14ac:dyDescent="0.2">
      <c r="A211" s="29" t="s">
        <v>444</v>
      </c>
      <c r="B211" s="22" t="s">
        <v>211</v>
      </c>
      <c r="C211" s="3" t="s">
        <v>548</v>
      </c>
      <c r="D211" s="38">
        <v>3.8</v>
      </c>
      <c r="E211" s="38"/>
      <c r="F211" s="1"/>
      <c r="G211" s="1"/>
    </row>
    <row r="212" spans="1:7" x14ac:dyDescent="0.2">
      <c r="A212" s="29" t="s">
        <v>453</v>
      </c>
      <c r="B212" s="22" t="s">
        <v>71</v>
      </c>
      <c r="C212" s="3" t="s">
        <v>70</v>
      </c>
      <c r="D212" s="38">
        <v>18</v>
      </c>
      <c r="E212" s="38">
        <v>2.8</v>
      </c>
      <c r="F212" s="1"/>
      <c r="G212" s="1"/>
    </row>
    <row r="213" spans="1:7" x14ac:dyDescent="0.2">
      <c r="A213" s="29" t="s">
        <v>493</v>
      </c>
      <c r="B213" s="22" t="s">
        <v>71</v>
      </c>
      <c r="C213" s="3" t="s">
        <v>284</v>
      </c>
      <c r="D213" s="38">
        <v>8</v>
      </c>
      <c r="E213" s="38">
        <v>2.5</v>
      </c>
      <c r="F213" s="1"/>
      <c r="G213" s="1"/>
    </row>
    <row r="214" spans="1:7" x14ac:dyDescent="0.2">
      <c r="A214" s="29" t="s">
        <v>553</v>
      </c>
      <c r="B214" s="22" t="s">
        <v>71</v>
      </c>
      <c r="C214" s="3" t="s">
        <v>379</v>
      </c>
      <c r="D214" s="38"/>
      <c r="E214" s="38"/>
      <c r="F214" s="1"/>
      <c r="G214" s="1"/>
    </row>
    <row r="215" spans="1:7" x14ac:dyDescent="0.2">
      <c r="A215" s="29" t="s">
        <v>554</v>
      </c>
      <c r="B215" s="22" t="s">
        <v>71</v>
      </c>
      <c r="C215" s="3" t="s">
        <v>446</v>
      </c>
      <c r="D215" s="38"/>
      <c r="E215" s="38"/>
      <c r="F215" s="1"/>
      <c r="G215" s="1"/>
    </row>
    <row r="216" spans="1:7" x14ac:dyDescent="0.2">
      <c r="A216" s="26" t="s">
        <v>37</v>
      </c>
      <c r="B216" s="34"/>
      <c r="C216" s="46" t="s">
        <v>95</v>
      </c>
      <c r="D216" s="39">
        <f>D217</f>
        <v>1378.6000000000001</v>
      </c>
      <c r="E216" s="39">
        <f>E217</f>
        <v>1044.3999999999999</v>
      </c>
      <c r="F216" s="1"/>
      <c r="G216" s="1"/>
    </row>
    <row r="217" spans="1:7" ht="21.75" x14ac:dyDescent="0.2">
      <c r="A217" s="29" t="s">
        <v>154</v>
      </c>
      <c r="B217" s="15" t="s">
        <v>14</v>
      </c>
      <c r="C217" s="66" t="s">
        <v>279</v>
      </c>
      <c r="D217" s="38">
        <f>D218+D219+D221+D222+D224+D227+D228+D229+D220+D223+D230+D231+D225+D226</f>
        <v>1378.6000000000001</v>
      </c>
      <c r="E217" s="38">
        <f>E218+E219+E221+E222+E224+E227+E228+E229+E220+E223+E230+E231+E225+E226</f>
        <v>1044.3999999999999</v>
      </c>
      <c r="F217" s="1"/>
      <c r="G217" s="1"/>
    </row>
    <row r="218" spans="1:7" ht="15.75" customHeight="1" x14ac:dyDescent="0.2">
      <c r="A218" s="29" t="s">
        <v>155</v>
      </c>
      <c r="B218" s="88" t="s">
        <v>211</v>
      </c>
      <c r="C218" s="89" t="s">
        <v>541</v>
      </c>
      <c r="D218" s="38">
        <f>14-0.9</f>
        <v>13.1</v>
      </c>
      <c r="E218" s="38"/>
      <c r="F218" s="1"/>
      <c r="G218" s="1"/>
    </row>
    <row r="219" spans="1:7" x14ac:dyDescent="0.2">
      <c r="A219" s="29" t="s">
        <v>156</v>
      </c>
      <c r="B219" s="22" t="s">
        <v>71</v>
      </c>
      <c r="C219" s="3" t="s">
        <v>440</v>
      </c>
      <c r="D219" s="38">
        <f>533+4.9+20.2</f>
        <v>558.1</v>
      </c>
      <c r="E219" s="38">
        <f>517.2+4.4</f>
        <v>521.6</v>
      </c>
      <c r="F219" s="1"/>
      <c r="G219" s="1"/>
    </row>
    <row r="220" spans="1:7" x14ac:dyDescent="0.2">
      <c r="A220" s="29" t="s">
        <v>157</v>
      </c>
      <c r="B220" s="22" t="s">
        <v>71</v>
      </c>
      <c r="C220" s="3" t="s">
        <v>441</v>
      </c>
      <c r="D220" s="38">
        <f>108.4+6.6</f>
        <v>115</v>
      </c>
      <c r="E220" s="80">
        <v>105.3</v>
      </c>
      <c r="F220" s="1"/>
      <c r="G220" s="1"/>
    </row>
    <row r="221" spans="1:7" x14ac:dyDescent="0.2">
      <c r="A221" s="29" t="s">
        <v>158</v>
      </c>
      <c r="B221" s="22" t="s">
        <v>71</v>
      </c>
      <c r="C221" s="3" t="s">
        <v>439</v>
      </c>
      <c r="D221" s="38">
        <f>74.9+1.2+2.3</f>
        <v>78.400000000000006</v>
      </c>
      <c r="E221" s="38">
        <f>72.5+1.1</f>
        <v>73.599999999999994</v>
      </c>
      <c r="F221" s="1"/>
      <c r="G221" s="1"/>
    </row>
    <row r="222" spans="1:7" x14ac:dyDescent="0.2">
      <c r="A222" s="29" t="s">
        <v>159</v>
      </c>
      <c r="B222" s="22" t="s">
        <v>71</v>
      </c>
      <c r="C222" s="3" t="s">
        <v>414</v>
      </c>
      <c r="D222" s="38">
        <v>278.8</v>
      </c>
      <c r="E222" s="38">
        <v>186.9</v>
      </c>
      <c r="F222" s="1"/>
      <c r="G222" s="1"/>
    </row>
    <row r="223" spans="1:7" x14ac:dyDescent="0.2">
      <c r="A223" s="29" t="s">
        <v>314</v>
      </c>
      <c r="B223" s="22" t="s">
        <v>71</v>
      </c>
      <c r="C223" s="3" t="s">
        <v>416</v>
      </c>
      <c r="D223" s="38">
        <v>111.5</v>
      </c>
      <c r="E223" s="38">
        <v>39.700000000000003</v>
      </c>
      <c r="F223" s="1"/>
      <c r="G223" s="1"/>
    </row>
    <row r="224" spans="1:7" x14ac:dyDescent="0.2">
      <c r="A224" s="29" t="s">
        <v>412</v>
      </c>
      <c r="B224" s="22" t="s">
        <v>71</v>
      </c>
      <c r="C224" s="3" t="s">
        <v>72</v>
      </c>
      <c r="D224" s="38">
        <v>139.80000000000001</v>
      </c>
      <c r="E224" s="38">
        <v>109.8</v>
      </c>
      <c r="F224" s="1"/>
      <c r="G224" s="1"/>
    </row>
    <row r="225" spans="1:7" x14ac:dyDescent="0.2">
      <c r="A225" s="29" t="s">
        <v>413</v>
      </c>
      <c r="B225" s="22" t="s">
        <v>485</v>
      </c>
      <c r="C225" s="3" t="s">
        <v>486</v>
      </c>
      <c r="D225" s="38">
        <v>20</v>
      </c>
      <c r="E225" s="38"/>
      <c r="F225" s="1"/>
      <c r="G225" s="1"/>
    </row>
    <row r="226" spans="1:7" x14ac:dyDescent="0.2">
      <c r="A226" s="29" t="s">
        <v>415</v>
      </c>
      <c r="B226" s="22" t="s">
        <v>211</v>
      </c>
      <c r="C226" s="3" t="s">
        <v>548</v>
      </c>
      <c r="D226" s="38">
        <v>3.5</v>
      </c>
      <c r="E226" s="38"/>
      <c r="F226" s="1"/>
      <c r="G226" s="1"/>
    </row>
    <row r="227" spans="1:7" x14ac:dyDescent="0.2">
      <c r="A227" s="29" t="s">
        <v>417</v>
      </c>
      <c r="B227" s="22" t="s">
        <v>71</v>
      </c>
      <c r="C227" s="3" t="s">
        <v>70</v>
      </c>
      <c r="D227" s="38">
        <v>45.9</v>
      </c>
      <c r="E227" s="38"/>
      <c r="F227" s="1"/>
      <c r="G227" s="1"/>
    </row>
    <row r="228" spans="1:7" x14ac:dyDescent="0.2">
      <c r="A228" s="29" t="s">
        <v>454</v>
      </c>
      <c r="B228" s="22" t="s">
        <v>71</v>
      </c>
      <c r="C228" s="3" t="s">
        <v>284</v>
      </c>
      <c r="D228" s="38">
        <f>11.1+0.2+0.1+0.4+2.6-0.7+0.2</f>
        <v>13.899999999999999</v>
      </c>
      <c r="E228" s="38">
        <f>4.7+0.2+0.1+0.4+2.6-0.7+0.2</f>
        <v>7.5</v>
      </c>
      <c r="F228" s="1"/>
      <c r="G228" s="1"/>
    </row>
    <row r="229" spans="1:7" x14ac:dyDescent="0.2">
      <c r="A229" s="29" t="s">
        <v>494</v>
      </c>
      <c r="B229" s="22" t="s">
        <v>71</v>
      </c>
      <c r="C229" s="3" t="s">
        <v>379</v>
      </c>
      <c r="D229" s="38"/>
      <c r="E229" s="38"/>
      <c r="F229" s="1"/>
      <c r="G229" s="1"/>
    </row>
    <row r="230" spans="1:7" x14ac:dyDescent="0.2">
      <c r="A230" s="29" t="s">
        <v>555</v>
      </c>
      <c r="B230" s="22" t="s">
        <v>411</v>
      </c>
      <c r="C230" s="3" t="s">
        <v>418</v>
      </c>
      <c r="D230" s="38"/>
      <c r="E230" s="38"/>
      <c r="F230" s="1"/>
      <c r="G230" s="1"/>
    </row>
    <row r="231" spans="1:7" x14ac:dyDescent="0.2">
      <c r="A231" s="29" t="s">
        <v>556</v>
      </c>
      <c r="B231" s="22" t="s">
        <v>71</v>
      </c>
      <c r="C231" s="3" t="s">
        <v>446</v>
      </c>
      <c r="D231" s="38">
        <v>0.6</v>
      </c>
      <c r="E231" s="38"/>
      <c r="F231" s="1"/>
      <c r="G231" s="1"/>
    </row>
    <row r="232" spans="1:7" x14ac:dyDescent="0.2">
      <c r="A232" s="26" t="s">
        <v>38</v>
      </c>
      <c r="B232" s="34"/>
      <c r="C232" s="46" t="s">
        <v>246</v>
      </c>
      <c r="D232" s="39">
        <f>D233</f>
        <v>1351.4</v>
      </c>
      <c r="E232" s="39">
        <f>E233</f>
        <v>1110.2999999999997</v>
      </c>
      <c r="F232" s="1"/>
      <c r="G232" s="1"/>
    </row>
    <row r="233" spans="1:7" ht="21.75" x14ac:dyDescent="0.2">
      <c r="A233" s="29" t="s">
        <v>160</v>
      </c>
      <c r="B233" s="15" t="s">
        <v>14</v>
      </c>
      <c r="C233" s="66" t="s">
        <v>279</v>
      </c>
      <c r="D233" s="38">
        <f>D234+D235+D237+D238+D240+D243+D244+D245+D236+D239+D246+D247+D241+D242</f>
        <v>1351.4</v>
      </c>
      <c r="E233" s="38">
        <f>E234+E235+E237+E238+E240+E243+E244+E245+E236+E239+E246+E247+E241+E242</f>
        <v>1110.2999999999997</v>
      </c>
      <c r="F233" s="1"/>
      <c r="G233" s="1"/>
    </row>
    <row r="234" spans="1:7" ht="15.75" customHeight="1" x14ac:dyDescent="0.2">
      <c r="A234" s="29" t="s">
        <v>161</v>
      </c>
      <c r="B234" s="88" t="s">
        <v>211</v>
      </c>
      <c r="C234" s="89" t="s">
        <v>541</v>
      </c>
      <c r="D234" s="38">
        <f>18.8-1.7</f>
        <v>17.100000000000001</v>
      </c>
      <c r="E234" s="38"/>
      <c r="F234" s="1"/>
      <c r="G234" s="1"/>
    </row>
    <row r="235" spans="1:7" x14ac:dyDescent="0.2">
      <c r="A235" s="29" t="s">
        <v>162</v>
      </c>
      <c r="B235" s="22" t="s">
        <v>71</v>
      </c>
      <c r="C235" s="3" t="s">
        <v>440</v>
      </c>
      <c r="D235" s="38">
        <f>713.7+10+18.9</f>
        <v>742.6</v>
      </c>
      <c r="E235" s="38">
        <f>693.3+9.9+9</f>
        <v>712.19999999999993</v>
      </c>
      <c r="F235" s="1"/>
      <c r="G235" s="1"/>
    </row>
    <row r="236" spans="1:7" x14ac:dyDescent="0.2">
      <c r="A236" s="29" t="s">
        <v>163</v>
      </c>
      <c r="B236" s="22" t="s">
        <v>411</v>
      </c>
      <c r="C236" s="3" t="s">
        <v>441</v>
      </c>
      <c r="D236" s="38"/>
      <c r="E236" s="80"/>
      <c r="F236" s="1"/>
      <c r="G236" s="1"/>
    </row>
    <row r="237" spans="1:7" x14ac:dyDescent="0.2">
      <c r="A237" s="29" t="s">
        <v>164</v>
      </c>
      <c r="B237" s="22" t="s">
        <v>71</v>
      </c>
      <c r="C237" s="3" t="s">
        <v>439</v>
      </c>
      <c r="D237" s="38">
        <f>115.1+2.5</f>
        <v>117.6</v>
      </c>
      <c r="E237" s="38">
        <f>111.8+1</f>
        <v>112.8</v>
      </c>
      <c r="F237" s="1"/>
      <c r="G237" s="1"/>
    </row>
    <row r="238" spans="1:7" x14ac:dyDescent="0.2">
      <c r="A238" s="29" t="s">
        <v>165</v>
      </c>
      <c r="B238" s="22" t="s">
        <v>71</v>
      </c>
      <c r="C238" s="3" t="s">
        <v>414</v>
      </c>
      <c r="D238" s="38">
        <f>300.3+5.3+1</f>
        <v>306.60000000000002</v>
      </c>
      <c r="E238" s="38">
        <f>213.9+2.5</f>
        <v>216.4</v>
      </c>
      <c r="F238" s="1"/>
      <c r="G238" s="1"/>
    </row>
    <row r="239" spans="1:7" x14ac:dyDescent="0.2">
      <c r="A239" s="29" t="s">
        <v>313</v>
      </c>
      <c r="B239" s="22" t="s">
        <v>71</v>
      </c>
      <c r="C239" s="3" t="s">
        <v>416</v>
      </c>
      <c r="D239" s="38"/>
      <c r="E239" s="38"/>
      <c r="F239" s="1"/>
      <c r="G239" s="1"/>
    </row>
    <row r="240" spans="1:7" x14ac:dyDescent="0.2">
      <c r="A240" s="29" t="s">
        <v>419</v>
      </c>
      <c r="B240" s="22" t="s">
        <v>71</v>
      </c>
      <c r="C240" s="3" t="s">
        <v>72</v>
      </c>
      <c r="D240" s="38">
        <f>91.7+13-5.3+2.2</f>
        <v>101.60000000000001</v>
      </c>
      <c r="E240" s="38">
        <f>63.4-7.1</f>
        <v>56.3</v>
      </c>
      <c r="F240" s="1"/>
      <c r="G240" s="1"/>
    </row>
    <row r="241" spans="1:7" x14ac:dyDescent="0.2">
      <c r="A241" s="29" t="s">
        <v>420</v>
      </c>
      <c r="B241" s="22" t="s">
        <v>497</v>
      </c>
      <c r="C241" s="3" t="s">
        <v>498</v>
      </c>
      <c r="D241" s="38"/>
      <c r="E241" s="38"/>
      <c r="F241" s="1"/>
      <c r="G241" s="1"/>
    </row>
    <row r="242" spans="1:7" x14ac:dyDescent="0.2">
      <c r="A242" s="29" t="s">
        <v>421</v>
      </c>
      <c r="B242" s="22" t="s">
        <v>211</v>
      </c>
      <c r="C242" s="3" t="s">
        <v>548</v>
      </c>
      <c r="D242" s="38">
        <v>4.7</v>
      </c>
      <c r="E242" s="38"/>
      <c r="F242" s="1"/>
      <c r="G242" s="1"/>
    </row>
    <row r="243" spans="1:7" x14ac:dyDescent="0.2">
      <c r="A243" s="29" t="s">
        <v>422</v>
      </c>
      <c r="B243" s="22" t="s">
        <v>71</v>
      </c>
      <c r="C243" s="3" t="s">
        <v>70</v>
      </c>
      <c r="D243" s="38">
        <v>17.8</v>
      </c>
      <c r="E243" s="38"/>
      <c r="F243" s="1"/>
      <c r="G243" s="1"/>
    </row>
    <row r="244" spans="1:7" x14ac:dyDescent="0.2">
      <c r="A244" s="29" t="s">
        <v>495</v>
      </c>
      <c r="B244" s="22" t="s">
        <v>71</v>
      </c>
      <c r="C244" s="3" t="s">
        <v>284</v>
      </c>
      <c r="D244" s="38">
        <f>18.5+20+4.9</f>
        <v>43.4</v>
      </c>
      <c r="E244" s="38">
        <f>5.4+3+4.2</f>
        <v>12.600000000000001</v>
      </c>
      <c r="F244" s="1"/>
      <c r="G244" s="1"/>
    </row>
    <row r="245" spans="1:7" x14ac:dyDescent="0.2">
      <c r="A245" s="29" t="s">
        <v>496</v>
      </c>
      <c r="B245" s="22" t="s">
        <v>71</v>
      </c>
      <c r="C245" s="3" t="s">
        <v>379</v>
      </c>
      <c r="D245" s="38"/>
      <c r="E245" s="38"/>
      <c r="F245" s="1"/>
      <c r="G245" s="1"/>
    </row>
    <row r="246" spans="1:7" x14ac:dyDescent="0.2">
      <c r="A246" s="29" t="s">
        <v>557</v>
      </c>
      <c r="B246" s="22" t="s">
        <v>71</v>
      </c>
      <c r="C246" s="3" t="s">
        <v>418</v>
      </c>
      <c r="D246" s="38"/>
      <c r="E246" s="38"/>
      <c r="F246" s="1"/>
      <c r="G246" s="1"/>
    </row>
    <row r="247" spans="1:7" x14ac:dyDescent="0.2">
      <c r="A247" s="29" t="s">
        <v>558</v>
      </c>
      <c r="B247" s="22" t="s">
        <v>71</v>
      </c>
      <c r="C247" s="3" t="s">
        <v>446</v>
      </c>
      <c r="D247" s="38"/>
      <c r="E247" s="38"/>
      <c r="F247" s="1"/>
      <c r="G247" s="1"/>
    </row>
    <row r="248" spans="1:7" s="83" customFormat="1" ht="10.5" x14ac:dyDescent="0.15">
      <c r="A248" s="26" t="s">
        <v>28</v>
      </c>
      <c r="B248" s="81"/>
      <c r="C248" s="82" t="s">
        <v>96</v>
      </c>
      <c r="D248" s="39">
        <f>D249</f>
        <v>266.8</v>
      </c>
      <c r="E248" s="39">
        <f>E249</f>
        <v>207.9</v>
      </c>
    </row>
    <row r="249" spans="1:7" ht="21.75" x14ac:dyDescent="0.2">
      <c r="A249" s="29" t="s">
        <v>166</v>
      </c>
      <c r="B249" s="15" t="s">
        <v>14</v>
      </c>
      <c r="C249" s="66" t="s">
        <v>279</v>
      </c>
      <c r="D249" s="38">
        <f>D250+D251+D253+D254+D252</f>
        <v>266.8</v>
      </c>
      <c r="E249" s="38">
        <f>E250+E251+E253+E254+E252</f>
        <v>207.9</v>
      </c>
      <c r="F249" s="1"/>
      <c r="G249" s="1"/>
    </row>
    <row r="250" spans="1:7" x14ac:dyDescent="0.2">
      <c r="A250" s="29" t="s">
        <v>167</v>
      </c>
      <c r="B250" s="22" t="s">
        <v>71</v>
      </c>
      <c r="C250" s="3" t="s">
        <v>437</v>
      </c>
      <c r="D250" s="38">
        <f>85.5-0.8</f>
        <v>84.7</v>
      </c>
      <c r="E250" s="38">
        <f>84.3-0.8</f>
        <v>83.5</v>
      </c>
      <c r="F250" s="1"/>
      <c r="G250" s="1"/>
    </row>
    <row r="251" spans="1:7" x14ac:dyDescent="0.2">
      <c r="A251" s="29" t="s">
        <v>168</v>
      </c>
      <c r="B251" s="22" t="s">
        <v>71</v>
      </c>
      <c r="C251" s="3" t="s">
        <v>69</v>
      </c>
      <c r="D251" s="38">
        <v>144.80000000000001</v>
      </c>
      <c r="E251" s="38">
        <v>124.4</v>
      </c>
      <c r="F251" s="1"/>
      <c r="G251" s="1"/>
    </row>
    <row r="252" spans="1:7" x14ac:dyDescent="0.2">
      <c r="A252" s="29" t="s">
        <v>169</v>
      </c>
      <c r="B252" s="22" t="s">
        <v>354</v>
      </c>
      <c r="C252" s="3" t="s">
        <v>355</v>
      </c>
      <c r="D252" s="38">
        <v>7.1</v>
      </c>
      <c r="E252" s="38"/>
      <c r="F252" s="1"/>
      <c r="G252" s="1"/>
    </row>
    <row r="253" spans="1:7" x14ac:dyDescent="0.2">
      <c r="A253" s="29" t="s">
        <v>170</v>
      </c>
      <c r="B253" s="22" t="s">
        <v>71</v>
      </c>
      <c r="C253" s="3" t="s">
        <v>70</v>
      </c>
      <c r="D253" s="38">
        <v>30.2</v>
      </c>
      <c r="E253" s="38"/>
      <c r="F253" s="1"/>
      <c r="G253" s="1"/>
    </row>
    <row r="254" spans="1:7" x14ac:dyDescent="0.2">
      <c r="A254" s="29" t="s">
        <v>171</v>
      </c>
      <c r="B254" s="22" t="s">
        <v>71</v>
      </c>
      <c r="C254" s="3" t="s">
        <v>284</v>
      </c>
      <c r="D254" s="38"/>
      <c r="E254" s="38"/>
      <c r="F254" s="1"/>
      <c r="G254" s="1"/>
    </row>
    <row r="255" spans="1:7" x14ac:dyDescent="0.2">
      <c r="A255" s="26" t="s">
        <v>29</v>
      </c>
      <c r="B255" s="34"/>
      <c r="C255" s="46" t="s">
        <v>377</v>
      </c>
      <c r="D255" s="39">
        <f>D256</f>
        <v>611.9</v>
      </c>
      <c r="E255" s="39">
        <f>E256</f>
        <v>531.79999999999995</v>
      </c>
      <c r="F255" s="1"/>
      <c r="G255" s="1"/>
    </row>
    <row r="256" spans="1:7" ht="21.75" x14ac:dyDescent="0.2">
      <c r="A256" s="29" t="s">
        <v>172</v>
      </c>
      <c r="B256" s="15" t="s">
        <v>14</v>
      </c>
      <c r="C256" s="66" t="s">
        <v>279</v>
      </c>
      <c r="D256" s="38">
        <f>D257+D258+D260+D261+D259</f>
        <v>611.9</v>
      </c>
      <c r="E256" s="38">
        <f>E257+E258+E260+E261+E259</f>
        <v>531.79999999999995</v>
      </c>
      <c r="F256" s="1"/>
      <c r="G256" s="1"/>
    </row>
    <row r="257" spans="1:7" x14ac:dyDescent="0.2">
      <c r="A257" s="29" t="s">
        <v>173</v>
      </c>
      <c r="B257" s="22" t="s">
        <v>71</v>
      </c>
      <c r="C257" s="3" t="s">
        <v>437</v>
      </c>
      <c r="D257" s="38">
        <f>43.3-0.3</f>
        <v>43</v>
      </c>
      <c r="E257" s="38">
        <f>42.7-0.2</f>
        <v>42.5</v>
      </c>
      <c r="F257" s="1"/>
      <c r="G257" s="1"/>
    </row>
    <row r="258" spans="1:7" x14ac:dyDescent="0.2">
      <c r="A258" s="29" t="s">
        <v>174</v>
      </c>
      <c r="B258" s="22" t="s">
        <v>71</v>
      </c>
      <c r="C258" s="3" t="s">
        <v>69</v>
      </c>
      <c r="D258" s="38">
        <v>517.5</v>
      </c>
      <c r="E258" s="38">
        <v>489.3</v>
      </c>
      <c r="F258" s="1"/>
      <c r="G258" s="1"/>
    </row>
    <row r="259" spans="1:7" x14ac:dyDescent="0.2">
      <c r="A259" s="29" t="s">
        <v>175</v>
      </c>
      <c r="B259" s="22" t="s">
        <v>485</v>
      </c>
      <c r="C259" s="3" t="s">
        <v>486</v>
      </c>
      <c r="D259" s="38">
        <v>8.5</v>
      </c>
      <c r="E259" s="38"/>
      <c r="F259" s="1"/>
      <c r="G259" s="1"/>
    </row>
    <row r="260" spans="1:7" x14ac:dyDescent="0.2">
      <c r="A260" s="29" t="s">
        <v>176</v>
      </c>
      <c r="B260" s="22" t="s">
        <v>71</v>
      </c>
      <c r="C260" s="3" t="s">
        <v>70</v>
      </c>
      <c r="D260" s="38">
        <v>42.9</v>
      </c>
      <c r="E260" s="38"/>
      <c r="F260" s="1"/>
      <c r="G260" s="1"/>
    </row>
    <row r="261" spans="1:7" x14ac:dyDescent="0.2">
      <c r="A261" s="29" t="s">
        <v>499</v>
      </c>
      <c r="B261" s="22" t="s">
        <v>71</v>
      </c>
      <c r="C261" s="3" t="s">
        <v>284</v>
      </c>
      <c r="D261" s="38"/>
      <c r="E261" s="38"/>
      <c r="F261" s="1"/>
      <c r="G261" s="1"/>
    </row>
    <row r="262" spans="1:7" x14ac:dyDescent="0.2">
      <c r="A262" s="26" t="s">
        <v>30</v>
      </c>
      <c r="B262" s="34"/>
      <c r="C262" s="46" t="s">
        <v>42</v>
      </c>
      <c r="D262" s="39">
        <f>D263</f>
        <v>1510.8000000000002</v>
      </c>
      <c r="E262" s="39">
        <f>E263</f>
        <v>1209.5</v>
      </c>
      <c r="F262" s="1"/>
      <c r="G262" s="1"/>
    </row>
    <row r="263" spans="1:7" x14ac:dyDescent="0.2">
      <c r="A263" s="29" t="s">
        <v>270</v>
      </c>
      <c r="B263" s="15" t="s">
        <v>13</v>
      </c>
      <c r="C263" s="16" t="s">
        <v>65</v>
      </c>
      <c r="D263" s="38">
        <f>D264+D266+D267+D268+D271+D265+D269+D270</f>
        <v>1510.8000000000002</v>
      </c>
      <c r="E263" s="38">
        <f>E264+E266+E267+E268+E271+E265+E269+E270</f>
        <v>1209.5</v>
      </c>
      <c r="F263" s="1"/>
      <c r="G263" s="1"/>
    </row>
    <row r="264" spans="1:7" ht="13.35" customHeight="1" x14ac:dyDescent="0.2">
      <c r="A264" s="29" t="s">
        <v>271</v>
      </c>
      <c r="B264" s="22" t="s">
        <v>206</v>
      </c>
      <c r="C264" s="3" t="s">
        <v>331</v>
      </c>
      <c r="D264" s="38">
        <f>383.9-72.7</f>
        <v>311.2</v>
      </c>
      <c r="E264" s="38">
        <f>369.3-71</f>
        <v>298.3</v>
      </c>
      <c r="F264" s="1"/>
      <c r="G264" s="1"/>
    </row>
    <row r="265" spans="1:7" ht="13.35" customHeight="1" x14ac:dyDescent="0.2">
      <c r="A265" s="29" t="s">
        <v>272</v>
      </c>
      <c r="B265" s="22" t="s">
        <v>519</v>
      </c>
      <c r="C265" s="3" t="s">
        <v>560</v>
      </c>
      <c r="D265" s="38">
        <f>19.9-6</f>
        <v>13.899999999999999</v>
      </c>
      <c r="E265" s="38">
        <f>19.1-6</f>
        <v>13.100000000000001</v>
      </c>
      <c r="F265" s="1"/>
      <c r="G265" s="1"/>
    </row>
    <row r="266" spans="1:7" ht="12.6" customHeight="1" x14ac:dyDescent="0.2">
      <c r="A266" s="29" t="s">
        <v>273</v>
      </c>
      <c r="B266" s="22" t="s">
        <v>66</v>
      </c>
      <c r="C266" s="3" t="s">
        <v>333</v>
      </c>
      <c r="D266" s="38">
        <v>720.2</v>
      </c>
      <c r="E266" s="38">
        <v>625.1</v>
      </c>
      <c r="F266" s="1"/>
      <c r="G266" s="1"/>
    </row>
    <row r="267" spans="1:7" x14ac:dyDescent="0.2">
      <c r="A267" s="29" t="s">
        <v>315</v>
      </c>
      <c r="B267" s="22" t="s">
        <v>66</v>
      </c>
      <c r="C267" s="3" t="s">
        <v>67</v>
      </c>
      <c r="D267" s="38">
        <v>186.6</v>
      </c>
      <c r="E267" s="38">
        <f>110-20</f>
        <v>90</v>
      </c>
      <c r="F267" s="1"/>
      <c r="G267" s="1"/>
    </row>
    <row r="268" spans="1:7" x14ac:dyDescent="0.2">
      <c r="A268" s="29" t="s">
        <v>357</v>
      </c>
      <c r="B268" s="22" t="s">
        <v>66</v>
      </c>
      <c r="C268" s="3" t="s">
        <v>320</v>
      </c>
      <c r="D268" s="38">
        <f>151.1-22.8-95.1+0.7</f>
        <v>33.899999999999991</v>
      </c>
      <c r="E268" s="38">
        <v>33.200000000000003</v>
      </c>
      <c r="F268" s="1"/>
      <c r="G268" s="1"/>
    </row>
    <row r="269" spans="1:7" x14ac:dyDescent="0.2">
      <c r="A269" s="29" t="s">
        <v>520</v>
      </c>
      <c r="B269" s="22" t="s">
        <v>527</v>
      </c>
      <c r="C269" s="3" t="s">
        <v>525</v>
      </c>
      <c r="D269" s="38">
        <f>22.8-10.4</f>
        <v>12.4</v>
      </c>
      <c r="E269" s="38"/>
      <c r="F269" s="1"/>
      <c r="G269" s="1"/>
    </row>
    <row r="270" spans="1:7" x14ac:dyDescent="0.2">
      <c r="A270" s="29" t="s">
        <v>529</v>
      </c>
      <c r="B270" s="22" t="s">
        <v>528</v>
      </c>
      <c r="C270" s="3" t="s">
        <v>526</v>
      </c>
      <c r="D270" s="38">
        <f>95.1-35-20</f>
        <v>40.099999999999994</v>
      </c>
      <c r="E270" s="38"/>
      <c r="F270" s="1"/>
      <c r="G270" s="1"/>
    </row>
    <row r="271" spans="1:7" x14ac:dyDescent="0.2">
      <c r="A271" s="29" t="s">
        <v>530</v>
      </c>
      <c r="B271" s="22" t="s">
        <v>66</v>
      </c>
      <c r="C271" s="3" t="s">
        <v>363</v>
      </c>
      <c r="D271" s="90">
        <f>170+22.5</f>
        <v>192.5</v>
      </c>
      <c r="E271" s="38">
        <f>163.2-11-2.4</f>
        <v>149.79999999999998</v>
      </c>
      <c r="F271" s="1"/>
      <c r="G271" s="1"/>
    </row>
    <row r="272" spans="1:7" x14ac:dyDescent="0.2">
      <c r="A272" s="29" t="s">
        <v>531</v>
      </c>
      <c r="B272" s="22"/>
      <c r="C272" s="3" t="s">
        <v>423</v>
      </c>
      <c r="D272" s="90">
        <f>34.6+3.5</f>
        <v>38.1</v>
      </c>
      <c r="E272" s="38">
        <f>33.2-2.4</f>
        <v>30.800000000000004</v>
      </c>
      <c r="F272" s="1"/>
      <c r="G272" s="1"/>
    </row>
    <row r="273" spans="1:7" x14ac:dyDescent="0.2">
      <c r="A273" s="26" t="s">
        <v>31</v>
      </c>
      <c r="B273" s="34"/>
      <c r="C273" s="46" t="s">
        <v>241</v>
      </c>
      <c r="D273" s="39">
        <f>D274</f>
        <v>1770.1999999999998</v>
      </c>
      <c r="E273" s="39">
        <f>E274</f>
        <v>1158.2</v>
      </c>
      <c r="F273" s="1"/>
      <c r="G273" s="1"/>
    </row>
    <row r="274" spans="1:7" x14ac:dyDescent="0.2">
      <c r="A274" s="29" t="s">
        <v>303</v>
      </c>
      <c r="B274" s="15" t="s">
        <v>13</v>
      </c>
      <c r="C274" s="16" t="s">
        <v>65</v>
      </c>
      <c r="D274" s="38">
        <f>D275+D276+D278+D279+D277+D280</f>
        <v>1770.1999999999998</v>
      </c>
      <c r="E274" s="38">
        <f>E275+E276+E278+E279+E277+E280</f>
        <v>1158.2</v>
      </c>
      <c r="F274" s="1"/>
      <c r="G274" s="1"/>
    </row>
    <row r="275" spans="1:7" x14ac:dyDescent="0.2">
      <c r="A275" s="29" t="s">
        <v>304</v>
      </c>
      <c r="B275" s="22" t="s">
        <v>66</v>
      </c>
      <c r="C275" s="3" t="s">
        <v>68</v>
      </c>
      <c r="D275" s="38">
        <v>422.1</v>
      </c>
      <c r="E275" s="38">
        <v>415.8</v>
      </c>
      <c r="F275" s="1"/>
      <c r="G275" s="1"/>
    </row>
    <row r="276" spans="1:7" x14ac:dyDescent="0.2">
      <c r="A276" s="29" t="s">
        <v>305</v>
      </c>
      <c r="B276" s="22" t="s">
        <v>243</v>
      </c>
      <c r="C276" s="3" t="s">
        <v>248</v>
      </c>
      <c r="D276" s="38">
        <v>320.5</v>
      </c>
      <c r="E276" s="38">
        <v>240.1</v>
      </c>
      <c r="F276" s="1"/>
      <c r="G276" s="1"/>
    </row>
    <row r="277" spans="1:7" x14ac:dyDescent="0.2">
      <c r="A277" s="29" t="s">
        <v>306</v>
      </c>
      <c r="B277" s="22" t="s">
        <v>66</v>
      </c>
      <c r="C277" s="3" t="s">
        <v>467</v>
      </c>
      <c r="D277" s="38">
        <v>579.6</v>
      </c>
      <c r="E277" s="38">
        <v>447.8</v>
      </c>
      <c r="F277" s="1"/>
      <c r="G277" s="1"/>
    </row>
    <row r="278" spans="1:7" x14ac:dyDescent="0.2">
      <c r="A278" s="29" t="s">
        <v>307</v>
      </c>
      <c r="B278" s="22" t="s">
        <v>66</v>
      </c>
      <c r="C278" s="3" t="s">
        <v>67</v>
      </c>
      <c r="D278" s="38">
        <v>362</v>
      </c>
      <c r="E278" s="38">
        <v>16.899999999999999</v>
      </c>
      <c r="F278" s="1"/>
      <c r="G278" s="1"/>
    </row>
    <row r="279" spans="1:7" x14ac:dyDescent="0.2">
      <c r="A279" s="29" t="s">
        <v>466</v>
      </c>
      <c r="B279" s="22" t="s">
        <v>66</v>
      </c>
      <c r="C279" s="3" t="s">
        <v>320</v>
      </c>
      <c r="D279" s="38">
        <f>37.6+0.8</f>
        <v>38.4</v>
      </c>
      <c r="E279" s="38">
        <v>37.6</v>
      </c>
      <c r="F279" s="1"/>
      <c r="G279" s="1"/>
    </row>
    <row r="280" spans="1:7" x14ac:dyDescent="0.2">
      <c r="A280" s="29" t="s">
        <v>538</v>
      </c>
      <c r="B280" s="22" t="s">
        <v>66</v>
      </c>
      <c r="C280" s="3" t="s">
        <v>539</v>
      </c>
      <c r="D280" s="38">
        <f>14.3+33.3</f>
        <v>47.599999999999994</v>
      </c>
      <c r="E280" s="38"/>
      <c r="F280" s="1"/>
      <c r="G280" s="1"/>
    </row>
    <row r="281" spans="1:7" x14ac:dyDescent="0.2">
      <c r="A281" s="29"/>
      <c r="B281" s="22"/>
      <c r="C281" s="3" t="s">
        <v>559</v>
      </c>
      <c r="D281" s="38">
        <v>33.299999999999997</v>
      </c>
      <c r="E281" s="38"/>
      <c r="F281" s="1"/>
      <c r="G281" s="1"/>
    </row>
    <row r="282" spans="1:7" x14ac:dyDescent="0.2">
      <c r="A282" s="26" t="s">
        <v>32</v>
      </c>
      <c r="B282" s="34"/>
      <c r="C282" s="46" t="s">
        <v>356</v>
      </c>
      <c r="D282" s="39">
        <f>D283</f>
        <v>3079.9</v>
      </c>
      <c r="E282" s="39">
        <f>E283</f>
        <v>727.6</v>
      </c>
      <c r="F282" s="1"/>
      <c r="G282" s="1"/>
    </row>
    <row r="283" spans="1:7" x14ac:dyDescent="0.2">
      <c r="A283" s="29" t="s">
        <v>308</v>
      </c>
      <c r="B283" s="15" t="s">
        <v>13</v>
      </c>
      <c r="C283" s="16" t="s">
        <v>65</v>
      </c>
      <c r="D283" s="38">
        <f>D284+D286+D287+D288+D285+D290+D291</f>
        <v>3079.9</v>
      </c>
      <c r="E283" s="38">
        <f>E284+E286+E287+E288+E285+E290+E291</f>
        <v>727.6</v>
      </c>
      <c r="F283" s="1"/>
      <c r="G283" s="1"/>
    </row>
    <row r="284" spans="1:7" x14ac:dyDescent="0.2">
      <c r="A284" s="29" t="s">
        <v>387</v>
      </c>
      <c r="B284" s="22" t="s">
        <v>66</v>
      </c>
      <c r="C284" s="3" t="s">
        <v>68</v>
      </c>
      <c r="D284" s="38">
        <f>814.7+10.8</f>
        <v>825.5</v>
      </c>
      <c r="E284" s="38">
        <v>683.2</v>
      </c>
      <c r="F284" s="1"/>
      <c r="G284" s="1"/>
    </row>
    <row r="285" spans="1:7" ht="22.5" x14ac:dyDescent="0.2">
      <c r="A285" s="29" t="s">
        <v>388</v>
      </c>
      <c r="B285" s="22" t="s">
        <v>500</v>
      </c>
      <c r="C285" s="3" t="s">
        <v>501</v>
      </c>
      <c r="D285" s="38">
        <f>226-110-10.8</f>
        <v>105.2</v>
      </c>
      <c r="E285" s="38"/>
      <c r="F285" s="1"/>
      <c r="G285" s="1"/>
    </row>
    <row r="286" spans="1:7" x14ac:dyDescent="0.2">
      <c r="A286" s="29" t="s">
        <v>389</v>
      </c>
      <c r="B286" s="22" t="s">
        <v>66</v>
      </c>
      <c r="C286" s="3" t="s">
        <v>67</v>
      </c>
      <c r="D286" s="38">
        <v>1.3</v>
      </c>
      <c r="E286" s="38"/>
      <c r="F286" s="1"/>
      <c r="G286" s="1"/>
    </row>
    <row r="287" spans="1:7" x14ac:dyDescent="0.2">
      <c r="A287" s="29" t="s">
        <v>390</v>
      </c>
      <c r="B287" s="22" t="s">
        <v>66</v>
      </c>
      <c r="C287" s="3" t="s">
        <v>320</v>
      </c>
      <c r="D287" s="38">
        <f>26.4+0.6</f>
        <v>27</v>
      </c>
      <c r="E287" s="38">
        <v>26.4</v>
      </c>
      <c r="F287" s="1"/>
      <c r="G287" s="1"/>
    </row>
    <row r="288" spans="1:7" x14ac:dyDescent="0.2">
      <c r="A288" s="29" t="s">
        <v>391</v>
      </c>
      <c r="B288" s="22" t="s">
        <v>66</v>
      </c>
      <c r="C288" s="3" t="s">
        <v>363</v>
      </c>
      <c r="D288" s="38">
        <f>40.3+12.9+30.1</f>
        <v>83.3</v>
      </c>
      <c r="E288" s="38">
        <v>18</v>
      </c>
      <c r="F288" s="1"/>
      <c r="G288" s="1"/>
    </row>
    <row r="289" spans="1:7" x14ac:dyDescent="0.2">
      <c r="A289" s="29"/>
      <c r="B289" s="22"/>
      <c r="C289" s="3" t="s">
        <v>559</v>
      </c>
      <c r="D289" s="38">
        <f>3.1+30.1</f>
        <v>33.200000000000003</v>
      </c>
      <c r="E289" s="38">
        <v>2</v>
      </c>
      <c r="F289" s="1"/>
      <c r="G289" s="1"/>
    </row>
    <row r="290" spans="1:7" x14ac:dyDescent="0.2">
      <c r="A290" s="29" t="s">
        <v>468</v>
      </c>
      <c r="B290" s="22" t="s">
        <v>500</v>
      </c>
      <c r="C290" s="3" t="s">
        <v>363</v>
      </c>
      <c r="D290" s="38">
        <v>1731.8</v>
      </c>
      <c r="E290" s="38"/>
      <c r="F290" s="1"/>
      <c r="G290" s="1"/>
    </row>
    <row r="291" spans="1:7" x14ac:dyDescent="0.2">
      <c r="A291" s="29" t="s">
        <v>469</v>
      </c>
      <c r="B291" s="22" t="s">
        <v>500</v>
      </c>
      <c r="C291" s="3" t="s">
        <v>470</v>
      </c>
      <c r="D291" s="38">
        <v>305.8</v>
      </c>
      <c r="E291" s="38"/>
      <c r="F291" s="1"/>
      <c r="G291" s="1"/>
    </row>
    <row r="292" spans="1:7" x14ac:dyDescent="0.2">
      <c r="A292" s="26" t="s">
        <v>45</v>
      </c>
      <c r="B292" s="34"/>
      <c r="C292" s="46" t="s">
        <v>1</v>
      </c>
      <c r="D292" s="39">
        <f>D293</f>
        <v>727.1</v>
      </c>
      <c r="E292" s="39">
        <f>E293</f>
        <v>395.5</v>
      </c>
      <c r="F292" s="1"/>
      <c r="G292" s="1"/>
    </row>
    <row r="293" spans="1:7" ht="21.75" x14ac:dyDescent="0.2">
      <c r="A293" s="29" t="s">
        <v>274</v>
      </c>
      <c r="B293" s="15" t="s">
        <v>14</v>
      </c>
      <c r="C293" s="66" t="s">
        <v>279</v>
      </c>
      <c r="D293" s="38">
        <f>D294++D298+D300+D301+D297+D299+D295+D296</f>
        <v>727.1</v>
      </c>
      <c r="E293" s="38">
        <f>E294++E298+E300+E301+E297+E299+E295+E296</f>
        <v>395.5</v>
      </c>
      <c r="F293" s="1"/>
      <c r="G293" s="1"/>
    </row>
    <row r="294" spans="1:7" x14ac:dyDescent="0.2">
      <c r="A294" s="29" t="s">
        <v>275</v>
      </c>
      <c r="B294" s="22" t="s">
        <v>268</v>
      </c>
      <c r="C294" s="4" t="s">
        <v>60</v>
      </c>
      <c r="D294" s="38">
        <v>504.1</v>
      </c>
      <c r="E294" s="38">
        <v>385.5</v>
      </c>
      <c r="F294" s="1"/>
      <c r="G294" s="1"/>
    </row>
    <row r="295" spans="1:7" x14ac:dyDescent="0.2">
      <c r="A295" s="29" t="s">
        <v>276</v>
      </c>
      <c r="B295" s="22" t="s">
        <v>485</v>
      </c>
      <c r="C295" s="4" t="s">
        <v>486</v>
      </c>
      <c r="D295" s="38"/>
      <c r="E295" s="38"/>
      <c r="F295" s="1"/>
      <c r="G295" s="1"/>
    </row>
    <row r="296" spans="1:7" x14ac:dyDescent="0.2">
      <c r="A296" s="29" t="s">
        <v>277</v>
      </c>
      <c r="B296" s="22" t="s">
        <v>497</v>
      </c>
      <c r="C296" s="4" t="s">
        <v>498</v>
      </c>
      <c r="D296" s="38">
        <v>25</v>
      </c>
      <c r="E296" s="38"/>
      <c r="F296" s="1"/>
      <c r="G296" s="1"/>
    </row>
    <row r="297" spans="1:7" x14ac:dyDescent="0.2">
      <c r="A297" s="29" t="s">
        <v>358</v>
      </c>
      <c r="B297" s="22" t="s">
        <v>424</v>
      </c>
      <c r="C297" s="4" t="s">
        <v>425</v>
      </c>
      <c r="D297" s="38">
        <v>15</v>
      </c>
      <c r="E297" s="38"/>
      <c r="F297" s="1"/>
      <c r="G297" s="1"/>
    </row>
    <row r="298" spans="1:7" x14ac:dyDescent="0.2">
      <c r="A298" s="29" t="s">
        <v>392</v>
      </c>
      <c r="B298" s="22" t="s">
        <v>426</v>
      </c>
      <c r="C298" s="4" t="s">
        <v>429</v>
      </c>
      <c r="D298" s="38">
        <v>124</v>
      </c>
      <c r="E298" s="38"/>
      <c r="F298" s="1"/>
      <c r="G298" s="1"/>
    </row>
    <row r="299" spans="1:7" x14ac:dyDescent="0.2">
      <c r="A299" s="29" t="s">
        <v>427</v>
      </c>
      <c r="B299" s="22" t="s">
        <v>430</v>
      </c>
      <c r="C299" s="4" t="s">
        <v>435</v>
      </c>
      <c r="D299" s="38">
        <v>15</v>
      </c>
      <c r="E299" s="38"/>
      <c r="F299" s="1"/>
      <c r="G299" s="1"/>
    </row>
    <row r="300" spans="1:7" x14ac:dyDescent="0.2">
      <c r="A300" s="29" t="s">
        <v>428</v>
      </c>
      <c r="B300" s="22" t="s">
        <v>268</v>
      </c>
      <c r="C300" s="4" t="s">
        <v>61</v>
      </c>
      <c r="D300" s="38">
        <v>44</v>
      </c>
      <c r="E300" s="38">
        <v>10</v>
      </c>
      <c r="F300" s="1"/>
      <c r="G300" s="1"/>
    </row>
    <row r="301" spans="1:7" x14ac:dyDescent="0.2">
      <c r="A301" s="29" t="s">
        <v>502</v>
      </c>
      <c r="B301" s="22" t="s">
        <v>268</v>
      </c>
      <c r="C301" s="3" t="s">
        <v>321</v>
      </c>
      <c r="D301" s="38"/>
      <c r="E301" s="38"/>
      <c r="F301" s="1"/>
      <c r="G301" s="1"/>
    </row>
    <row r="302" spans="1:7" ht="21.75" x14ac:dyDescent="0.2">
      <c r="A302" s="26" t="s">
        <v>84</v>
      </c>
      <c r="B302" s="34"/>
      <c r="C302" s="48" t="s">
        <v>40</v>
      </c>
      <c r="D302" s="39">
        <f>D303</f>
        <v>940.5</v>
      </c>
      <c r="E302" s="39">
        <f>E303</f>
        <v>787.2</v>
      </c>
      <c r="F302" s="1"/>
      <c r="G302" s="1"/>
    </row>
    <row r="303" spans="1:7" x14ac:dyDescent="0.2">
      <c r="A303" s="29" t="s">
        <v>325</v>
      </c>
      <c r="B303" s="15" t="s">
        <v>6</v>
      </c>
      <c r="C303" s="19" t="s">
        <v>58</v>
      </c>
      <c r="D303" s="38">
        <f t="shared" ref="D303:E303" si="16">D304+D306+D307+D305+D308</f>
        <v>940.5</v>
      </c>
      <c r="E303" s="38">
        <f t="shared" si="16"/>
        <v>787.2</v>
      </c>
      <c r="F303" s="1"/>
      <c r="G303" s="1"/>
    </row>
    <row r="304" spans="1:7" x14ac:dyDescent="0.2">
      <c r="A304" s="29" t="s">
        <v>326</v>
      </c>
      <c r="B304" s="22" t="s">
        <v>59</v>
      </c>
      <c r="C304" s="3" t="s">
        <v>62</v>
      </c>
      <c r="D304" s="38">
        <v>892.4</v>
      </c>
      <c r="E304" s="38">
        <f>793-5.8</f>
        <v>787.2</v>
      </c>
      <c r="F304" s="1"/>
      <c r="G304" s="1"/>
    </row>
    <row r="305" spans="1:7" x14ac:dyDescent="0.2">
      <c r="A305" s="29" t="s">
        <v>327</v>
      </c>
      <c r="B305" s="22" t="s">
        <v>471</v>
      </c>
      <c r="C305" s="3" t="s">
        <v>472</v>
      </c>
      <c r="D305" s="38">
        <v>2</v>
      </c>
      <c r="E305" s="38"/>
      <c r="F305" s="1"/>
      <c r="G305" s="1"/>
    </row>
    <row r="306" spans="1:7" x14ac:dyDescent="0.2">
      <c r="A306" s="29" t="s">
        <v>328</v>
      </c>
      <c r="B306" s="22" t="s">
        <v>59</v>
      </c>
      <c r="C306" s="3" t="s">
        <v>63</v>
      </c>
      <c r="D306" s="38">
        <f>16.9+2</f>
        <v>18.899999999999999</v>
      </c>
      <c r="E306" s="38"/>
      <c r="F306" s="1"/>
      <c r="G306" s="1"/>
    </row>
    <row r="307" spans="1:7" x14ac:dyDescent="0.2">
      <c r="A307" s="29" t="s">
        <v>329</v>
      </c>
      <c r="B307" s="22" t="s">
        <v>59</v>
      </c>
      <c r="C307" s="3" t="s">
        <v>285</v>
      </c>
      <c r="D307" s="38">
        <v>27.2</v>
      </c>
      <c r="E307" s="38"/>
      <c r="F307" s="1"/>
      <c r="G307" s="1"/>
    </row>
    <row r="308" spans="1:7" x14ac:dyDescent="0.2">
      <c r="A308" s="29" t="s">
        <v>455</v>
      </c>
      <c r="B308" s="22" t="s">
        <v>59</v>
      </c>
      <c r="C308" s="3" t="s">
        <v>456</v>
      </c>
      <c r="D308" s="38"/>
      <c r="E308" s="38"/>
      <c r="F308" s="1"/>
      <c r="G308" s="1"/>
    </row>
    <row r="309" spans="1:7" ht="12" customHeight="1" x14ac:dyDescent="0.2">
      <c r="A309" s="26" t="s">
        <v>85</v>
      </c>
      <c r="B309" s="34"/>
      <c r="C309" s="48" t="s">
        <v>41</v>
      </c>
      <c r="D309" s="51">
        <f>D310</f>
        <v>964.7</v>
      </c>
      <c r="E309" s="39">
        <f>E310</f>
        <v>652.6</v>
      </c>
      <c r="F309" s="1"/>
      <c r="G309" s="1"/>
    </row>
    <row r="310" spans="1:7" x14ac:dyDescent="0.2">
      <c r="A310" s="29" t="s">
        <v>309</v>
      </c>
      <c r="B310" s="15" t="s">
        <v>6</v>
      </c>
      <c r="C310" s="19" t="s">
        <v>58</v>
      </c>
      <c r="D310" s="38">
        <f>D311+D316+D317+D312+D313+D314+D315</f>
        <v>964.7</v>
      </c>
      <c r="E310" s="38">
        <f t="shared" ref="E310" si="17">E311+E316+E317+E312+E313+E314+E315</f>
        <v>652.6</v>
      </c>
      <c r="F310" s="1"/>
      <c r="G310" s="1"/>
    </row>
    <row r="311" spans="1:7" x14ac:dyDescent="0.2">
      <c r="A311" s="29" t="s">
        <v>310</v>
      </c>
      <c r="B311" s="22" t="s">
        <v>59</v>
      </c>
      <c r="C311" s="3" t="s">
        <v>62</v>
      </c>
      <c r="D311" s="38">
        <v>484.4</v>
      </c>
      <c r="E311" s="38">
        <v>477.5</v>
      </c>
      <c r="F311" s="1"/>
      <c r="G311" s="1"/>
    </row>
    <row r="312" spans="1:7" x14ac:dyDescent="0.2">
      <c r="A312" s="29" t="s">
        <v>311</v>
      </c>
      <c r="B312" s="22" t="s">
        <v>471</v>
      </c>
      <c r="C312" s="3" t="s">
        <v>472</v>
      </c>
      <c r="D312" s="38">
        <v>34.700000000000003</v>
      </c>
      <c r="E312" s="38"/>
      <c r="F312" s="1"/>
      <c r="G312" s="1"/>
    </row>
    <row r="313" spans="1:7" ht="19.5" customHeight="1" x14ac:dyDescent="0.2">
      <c r="A313" s="29" t="s">
        <v>312</v>
      </c>
      <c r="B313" s="22" t="s">
        <v>521</v>
      </c>
      <c r="C313" s="3" t="s">
        <v>522</v>
      </c>
      <c r="D313" s="38">
        <v>6.6</v>
      </c>
      <c r="E313" s="38"/>
      <c r="F313" s="1"/>
      <c r="G313" s="1"/>
    </row>
    <row r="314" spans="1:7" x14ac:dyDescent="0.2">
      <c r="A314" s="29" t="s">
        <v>330</v>
      </c>
      <c r="B314" s="22" t="s">
        <v>432</v>
      </c>
      <c r="C314" s="3" t="s">
        <v>433</v>
      </c>
      <c r="D314" s="38">
        <v>20</v>
      </c>
      <c r="E314" s="38"/>
      <c r="F314" s="1"/>
      <c r="G314" s="1"/>
    </row>
    <row r="315" spans="1:7" x14ac:dyDescent="0.2">
      <c r="A315" s="29" t="s">
        <v>475</v>
      </c>
      <c r="B315" s="22" t="s">
        <v>473</v>
      </c>
      <c r="C315" s="3" t="s">
        <v>474</v>
      </c>
      <c r="D315" s="38"/>
      <c r="E315" s="38"/>
      <c r="F315" s="1"/>
      <c r="G315" s="1"/>
    </row>
    <row r="316" spans="1:7" x14ac:dyDescent="0.2">
      <c r="A316" s="29" t="s">
        <v>476</v>
      </c>
      <c r="B316" s="22" t="s">
        <v>59</v>
      </c>
      <c r="C316" s="3" t="s">
        <v>63</v>
      </c>
      <c r="D316" s="55">
        <f>333.8+60+25.2</f>
        <v>419</v>
      </c>
      <c r="E316" s="38">
        <v>175.1</v>
      </c>
      <c r="F316" s="1"/>
      <c r="G316" s="1"/>
    </row>
    <row r="317" spans="1:7" x14ac:dyDescent="0.2">
      <c r="A317" s="29" t="s">
        <v>477</v>
      </c>
      <c r="B317" s="22" t="s">
        <v>59</v>
      </c>
      <c r="C317" s="3" t="s">
        <v>285</v>
      </c>
      <c r="D317" s="55"/>
      <c r="E317" s="38"/>
      <c r="F317" s="1"/>
      <c r="G317" s="1"/>
    </row>
    <row r="318" spans="1:7" x14ac:dyDescent="0.2">
      <c r="A318" s="26" t="s">
        <v>86</v>
      </c>
      <c r="B318" s="34"/>
      <c r="C318" s="49" t="s">
        <v>198</v>
      </c>
      <c r="D318" s="51">
        <f>+D319</f>
        <v>353</v>
      </c>
      <c r="E318" s="39">
        <f>+E319</f>
        <v>230.2</v>
      </c>
      <c r="F318" s="1"/>
      <c r="G318" s="1"/>
    </row>
    <row r="319" spans="1:7" x14ac:dyDescent="0.2">
      <c r="A319" s="29" t="s">
        <v>177</v>
      </c>
      <c r="B319" s="34" t="s">
        <v>6</v>
      </c>
      <c r="C319" s="36" t="s">
        <v>58</v>
      </c>
      <c r="D319" s="38">
        <f>D320+D323+D324+D325+D322+D321</f>
        <v>353</v>
      </c>
      <c r="E319" s="38">
        <f>E320+E323+E324+E325+E322+E321</f>
        <v>230.2</v>
      </c>
      <c r="F319" s="1"/>
      <c r="G319" s="1"/>
    </row>
    <row r="320" spans="1:7" x14ac:dyDescent="0.2">
      <c r="A320" s="29" t="s">
        <v>178</v>
      </c>
      <c r="B320" s="22" t="s">
        <v>471</v>
      </c>
      <c r="C320" s="3" t="s">
        <v>472</v>
      </c>
      <c r="D320" s="38">
        <v>17</v>
      </c>
      <c r="E320" s="38"/>
      <c r="F320" s="1"/>
      <c r="G320" s="1"/>
    </row>
    <row r="321" spans="1:7" x14ac:dyDescent="0.2">
      <c r="A321" s="29" t="s">
        <v>179</v>
      </c>
      <c r="B321" s="22" t="s">
        <v>481</v>
      </c>
      <c r="C321" s="3" t="s">
        <v>482</v>
      </c>
      <c r="D321" s="38">
        <v>20</v>
      </c>
      <c r="E321" s="38"/>
      <c r="F321" s="1"/>
      <c r="G321" s="1"/>
    </row>
    <row r="322" spans="1:7" x14ac:dyDescent="0.2">
      <c r="A322" s="29" t="s">
        <v>180</v>
      </c>
      <c r="B322" s="22" t="s">
        <v>432</v>
      </c>
      <c r="C322" s="3" t="s">
        <v>433</v>
      </c>
      <c r="D322" s="38">
        <v>10</v>
      </c>
      <c r="E322" s="38"/>
      <c r="F322" s="1"/>
      <c r="G322" s="1"/>
    </row>
    <row r="323" spans="1:7" x14ac:dyDescent="0.2">
      <c r="A323" s="29" t="s">
        <v>431</v>
      </c>
      <c r="B323" s="22" t="s">
        <v>59</v>
      </c>
      <c r="C323" s="3" t="s">
        <v>62</v>
      </c>
      <c r="D323" s="38">
        <v>244.7</v>
      </c>
      <c r="E323" s="38">
        <v>201.1</v>
      </c>
      <c r="F323" s="1"/>
      <c r="G323" s="1"/>
    </row>
    <row r="324" spans="1:7" x14ac:dyDescent="0.2">
      <c r="A324" s="29" t="s">
        <v>478</v>
      </c>
      <c r="B324" s="22" t="s">
        <v>59</v>
      </c>
      <c r="C324" s="3" t="s">
        <v>63</v>
      </c>
      <c r="D324" s="55">
        <v>61.3</v>
      </c>
      <c r="E324" s="52">
        <v>29.1</v>
      </c>
      <c r="F324" s="1"/>
      <c r="G324" s="1"/>
    </row>
    <row r="325" spans="1:7" x14ac:dyDescent="0.2">
      <c r="A325" s="29" t="s">
        <v>523</v>
      </c>
      <c r="B325" s="22" t="s">
        <v>59</v>
      </c>
      <c r="C325" s="3" t="s">
        <v>285</v>
      </c>
      <c r="D325" s="71"/>
      <c r="E325" s="52"/>
      <c r="F325" s="1"/>
      <c r="G325" s="1"/>
    </row>
    <row r="326" spans="1:7" x14ac:dyDescent="0.2">
      <c r="A326" s="26" t="s">
        <v>87</v>
      </c>
      <c r="B326" s="34"/>
      <c r="C326" s="46" t="s">
        <v>5</v>
      </c>
      <c r="D326" s="39">
        <f>D327</f>
        <v>1078</v>
      </c>
      <c r="E326" s="39">
        <f>E327</f>
        <v>821.6</v>
      </c>
      <c r="F326" s="1"/>
      <c r="G326" s="1"/>
    </row>
    <row r="327" spans="1:7" x14ac:dyDescent="0.2">
      <c r="A327" s="29" t="s">
        <v>181</v>
      </c>
      <c r="B327" s="15" t="s">
        <v>6</v>
      </c>
      <c r="C327" s="19" t="s">
        <v>58</v>
      </c>
      <c r="D327" s="38">
        <f>D328+D332+D333+D334+D329+D330+D331</f>
        <v>1078</v>
      </c>
      <c r="E327" s="38">
        <f>E328+E332+E333+E334+E329+E330+E331</f>
        <v>821.6</v>
      </c>
      <c r="F327" s="1"/>
      <c r="G327" s="1"/>
    </row>
    <row r="328" spans="1:7" x14ac:dyDescent="0.2">
      <c r="A328" s="29" t="s">
        <v>182</v>
      </c>
      <c r="B328" s="22" t="s">
        <v>59</v>
      </c>
      <c r="C328" s="3" t="s">
        <v>62</v>
      </c>
      <c r="D328" s="38">
        <f>932.8+24.8</f>
        <v>957.59999999999991</v>
      </c>
      <c r="E328" s="38">
        <v>813.6</v>
      </c>
      <c r="F328" s="1"/>
      <c r="G328" s="1"/>
    </row>
    <row r="329" spans="1:7" x14ac:dyDescent="0.2">
      <c r="A329" s="29" t="s">
        <v>242</v>
      </c>
      <c r="B329" s="22" t="s">
        <v>471</v>
      </c>
      <c r="C329" s="3" t="s">
        <v>472</v>
      </c>
      <c r="D329" s="38">
        <v>45</v>
      </c>
      <c r="E329" s="38"/>
      <c r="F329" s="1"/>
      <c r="G329" s="1"/>
    </row>
    <row r="330" spans="1:7" x14ac:dyDescent="0.2">
      <c r="A330" s="29" t="s">
        <v>244</v>
      </c>
      <c r="B330" s="22" t="s">
        <v>479</v>
      </c>
      <c r="C330" s="3" t="s">
        <v>480</v>
      </c>
      <c r="D330" s="38">
        <v>2</v>
      </c>
      <c r="E330" s="38"/>
      <c r="F330" s="1"/>
      <c r="G330" s="1"/>
    </row>
    <row r="331" spans="1:7" x14ac:dyDescent="0.2">
      <c r="A331" s="29" t="s">
        <v>457</v>
      </c>
      <c r="B331" s="22" t="s">
        <v>481</v>
      </c>
      <c r="C331" s="3" t="s">
        <v>482</v>
      </c>
      <c r="D331" s="38">
        <v>25</v>
      </c>
      <c r="E331" s="38"/>
      <c r="F331" s="1"/>
      <c r="G331" s="1"/>
    </row>
    <row r="332" spans="1:7" x14ac:dyDescent="0.2">
      <c r="A332" s="29" t="s">
        <v>504</v>
      </c>
      <c r="B332" s="22" t="s">
        <v>59</v>
      </c>
      <c r="C332" s="3" t="s">
        <v>63</v>
      </c>
      <c r="D332" s="38">
        <f>40+8</f>
        <v>48</v>
      </c>
      <c r="E332" s="38">
        <v>8</v>
      </c>
      <c r="F332" s="1"/>
      <c r="G332" s="1"/>
    </row>
    <row r="333" spans="1:7" x14ac:dyDescent="0.2">
      <c r="A333" s="29" t="s">
        <v>505</v>
      </c>
      <c r="B333" s="22" t="s">
        <v>59</v>
      </c>
      <c r="C333" s="3" t="s">
        <v>285</v>
      </c>
      <c r="D333" s="38"/>
      <c r="E333" s="38"/>
      <c r="F333" s="1"/>
      <c r="G333" s="1"/>
    </row>
    <row r="334" spans="1:7" x14ac:dyDescent="0.2">
      <c r="A334" s="29" t="s">
        <v>506</v>
      </c>
      <c r="B334" s="22" t="s">
        <v>59</v>
      </c>
      <c r="C334" s="3" t="s">
        <v>456</v>
      </c>
      <c r="D334" s="38">
        <v>0.4</v>
      </c>
      <c r="E334" s="38"/>
      <c r="F334" s="1"/>
      <c r="G334" s="1"/>
    </row>
    <row r="335" spans="1:7" x14ac:dyDescent="0.2">
      <c r="A335" s="26" t="s">
        <v>88</v>
      </c>
      <c r="B335" s="22"/>
      <c r="C335" s="11" t="s">
        <v>188</v>
      </c>
      <c r="D335" s="39">
        <f>D336+D337+D338+D339+D340+D341+D342+D343+D344+D345</f>
        <v>51271.899999999994</v>
      </c>
      <c r="E335" s="39">
        <f>E336+E337+E338+E339+E340+E341+E342+E343+E344+E345</f>
        <v>22271.900000000005</v>
      </c>
      <c r="F335" s="1"/>
      <c r="G335" s="1"/>
    </row>
    <row r="336" spans="1:7" x14ac:dyDescent="0.2">
      <c r="A336" s="29" t="s">
        <v>183</v>
      </c>
      <c r="B336" s="22"/>
      <c r="C336" s="4" t="s">
        <v>189</v>
      </c>
      <c r="D336" s="4">
        <f>D14+D116+D121+D122+D123+D264+D265+D133+D142+D151+D160+D169+D179+D190+D205+D218+D234</f>
        <v>4133.1000000000004</v>
      </c>
      <c r="E336" s="4">
        <f>E14+E116+E121+E122+E123+E264+E265+E133+E142+E151+E160+E169+E179+E190+E205+E218+E234</f>
        <v>1981.2999999999997</v>
      </c>
      <c r="F336" s="1"/>
      <c r="G336" s="1"/>
    </row>
    <row r="337" spans="1:7" x14ac:dyDescent="0.2">
      <c r="A337" s="29" t="s">
        <v>184</v>
      </c>
      <c r="B337" s="22"/>
      <c r="C337" s="4" t="s">
        <v>436</v>
      </c>
      <c r="D337" s="4">
        <f>D53+D134+D143+D152+D161+D170+D180+D192+D193+D206+D207+D219+D221+D235+D237+D250+D257+D220+D236</f>
        <v>7321</v>
      </c>
      <c r="E337" s="4">
        <f>E53+E134+E143+E152+E161+E170+E180+E192+E193+E206+E207+E219+E221+E235+E237+E250+E257+E220+E236</f>
        <v>6877.8000000000011</v>
      </c>
      <c r="F337" s="1"/>
      <c r="G337" s="1"/>
    </row>
    <row r="338" spans="1:7" x14ac:dyDescent="0.2">
      <c r="A338" s="29" t="s">
        <v>234</v>
      </c>
      <c r="B338" s="22"/>
      <c r="C338" s="4" t="s">
        <v>3</v>
      </c>
      <c r="D338" s="4">
        <f>D42+D83+D86+D89+D92+D95+D98+D101+D104+D107+D110+D113+D117+D135+D144+D153+D162+D171+D181+D194+D195+D208+D209+D222+D224+D238+D240+D251+D258+D275+D276+D294+D298+D304+D311+D328+D284+D252+D323+D266+D305+D312+D128+D126+D127+D223+D239+D297+D299+D320+D277+D285+D313+D314+D315+D322+D329+D330+D331+D145+D154+D163+D182+D196+D210+D225+D241+D259+D295+D296+D136+D321+D172+D183+D197+D211+D226+D242</f>
        <v>29318.399999999987</v>
      </c>
      <c r="E338" s="4">
        <f>E42+E83+E86+E89+E92+E95+E98+E101+E104+E107+E110+E113+E117+E135+E144+E153+E162+E171+E181+E194+E195+E208+E209+E222+E224+E238+E240+E251+E258+E275+E276+E294+E298+E304+E311+E328+E284+E252+E323+E266+E305+E312+E128+E126+E127+E223+E239+E297+E299+E320+E277+E285+E313+E314+E315+E322+E329+E330+E331+E145+E154+E163+E182+E196+E210+E225+E241+E259+E295+E296+E136+E321+E172+E183+E197+E211+E226+E242</f>
        <v>12636.200000000003</v>
      </c>
      <c r="F338" s="1"/>
      <c r="G338" s="1"/>
    </row>
    <row r="339" spans="1:7" x14ac:dyDescent="0.2">
      <c r="A339" s="29" t="s">
        <v>360</v>
      </c>
      <c r="B339" s="22"/>
      <c r="C339" s="4" t="s">
        <v>46</v>
      </c>
      <c r="D339" s="38">
        <f>D54+D137+D146+D155+D164+D173+D184+D198+D212+D227+D243+D253+D260+D278+D286+D300+D306+D316+D332+D324+D267+D130</f>
        <v>1811.8999999999999</v>
      </c>
      <c r="E339" s="38">
        <f>E54+E137+E146+E155+E164+E173+E184+E198+E212+E227+E243+E253+E260+E278+E286+E300+E306+E316+E332+E324+E267+E130</f>
        <v>335.9</v>
      </c>
      <c r="F339" s="1"/>
      <c r="G339" s="1"/>
    </row>
    <row r="340" spans="1:7" x14ac:dyDescent="0.2">
      <c r="A340" s="29" t="s">
        <v>393</v>
      </c>
      <c r="B340" s="22"/>
      <c r="C340" s="4" t="s">
        <v>83</v>
      </c>
      <c r="D340" s="4">
        <f>D58</f>
        <v>245.9</v>
      </c>
      <c r="E340" s="4">
        <f>E58</f>
        <v>0</v>
      </c>
      <c r="F340" s="1"/>
      <c r="G340" s="1"/>
    </row>
    <row r="341" spans="1:7" x14ac:dyDescent="0.2">
      <c r="A341" s="29" t="s">
        <v>394</v>
      </c>
      <c r="B341" s="1"/>
      <c r="C341" s="37" t="s">
        <v>247</v>
      </c>
      <c r="D341" s="4">
        <f>D191</f>
        <v>45.6</v>
      </c>
      <c r="E341" s="4">
        <f>E191</f>
        <v>23.2</v>
      </c>
      <c r="F341" s="1"/>
      <c r="G341" s="1"/>
    </row>
    <row r="342" spans="1:7" x14ac:dyDescent="0.2">
      <c r="A342" s="29" t="s">
        <v>395</v>
      </c>
      <c r="C342" s="4" t="s">
        <v>265</v>
      </c>
      <c r="D342" s="4">
        <f>D69</f>
        <v>268.39999999999998</v>
      </c>
      <c r="E342" s="4">
        <f>E69</f>
        <v>0</v>
      </c>
      <c r="F342" s="1"/>
      <c r="G342" s="1"/>
    </row>
    <row r="343" spans="1:7" x14ac:dyDescent="0.2">
      <c r="A343" s="29" t="s">
        <v>396</v>
      </c>
      <c r="C343" s="4" t="s">
        <v>282</v>
      </c>
      <c r="D343" s="4">
        <f>+D174+D199+D213+D307+D317+D333+D228+D244+D118+D138+D147+D156+D165+D185+D254+D261+D279+D287+D301+D61+D325+D268+D129+D269+D270</f>
        <v>4176.7999999999993</v>
      </c>
      <c r="E343" s="4">
        <f>+E174+E199+E213+E307+E317+E333+E228+E244+E118+E138+E147+E156+E165+E185+E254+E261+E279+E287+E301+E61+E325+E268+E129+E269+E270</f>
        <v>243.09999999999997</v>
      </c>
      <c r="F343" s="1"/>
      <c r="G343" s="1"/>
    </row>
    <row r="344" spans="1:7" x14ac:dyDescent="0.2">
      <c r="A344" s="29" t="s">
        <v>397</v>
      </c>
      <c r="B344" s="70"/>
      <c r="C344" s="4" t="s">
        <v>283</v>
      </c>
      <c r="D344" s="4">
        <f>D72+D124+D271+D288+D139+D148+D157+D166+D176+D187+D202+D215+D231+D247+D308+D334+D291+D290+D280</f>
        <v>3950.7999999999997</v>
      </c>
      <c r="E344" s="4">
        <f>E72+E124+E271+E288+E139+E148+E157+E166+E176+E187+E202+E215+E231+E247+E308+E334+E291+E290+E280</f>
        <v>174.39999999999998</v>
      </c>
      <c r="F344" s="1"/>
      <c r="G344" s="1"/>
    </row>
    <row r="345" spans="1:7" x14ac:dyDescent="0.2">
      <c r="A345" s="29" t="s">
        <v>398</v>
      </c>
      <c r="B345" s="70"/>
      <c r="C345" s="4" t="s">
        <v>380</v>
      </c>
      <c r="D345" s="4">
        <f>D175+D186+D200+D214+D229+D245+D201+D230+D246</f>
        <v>0</v>
      </c>
      <c r="E345" s="4">
        <f>E175+E186+E200+E214+E229+E245+E201+E230+E246</f>
        <v>0</v>
      </c>
      <c r="F345" s="1"/>
      <c r="G345" s="1"/>
    </row>
    <row r="346" spans="1:7" x14ac:dyDescent="0.2">
      <c r="A346" s="26" t="s">
        <v>89</v>
      </c>
      <c r="B346" s="69"/>
      <c r="C346" s="86" t="s">
        <v>90</v>
      </c>
      <c r="D346" s="32">
        <f t="shared" ref="D346:E346" si="18">D347+D348+D349+D350+D351+D352+D353+D354+D355</f>
        <v>51271.9</v>
      </c>
      <c r="E346" s="32">
        <f t="shared" si="18"/>
        <v>22271.9</v>
      </c>
      <c r="F346" s="1"/>
      <c r="G346" s="1"/>
    </row>
    <row r="347" spans="1:7" x14ac:dyDescent="0.2">
      <c r="A347" s="29" t="s">
        <v>185</v>
      </c>
      <c r="B347" s="50" t="s">
        <v>6</v>
      </c>
      <c r="C347" s="23" t="s">
        <v>58</v>
      </c>
      <c r="D347" s="33">
        <f>D43+D303+D310+D327+D70+D73+D319+D62</f>
        <v>5019.3999999999996</v>
      </c>
      <c r="E347" s="33">
        <f>E43+E303+E310+E327+E70+E73+E319+E62</f>
        <v>2491.6</v>
      </c>
      <c r="F347" s="1"/>
      <c r="G347" s="1"/>
    </row>
    <row r="348" spans="1:7" x14ac:dyDescent="0.2">
      <c r="A348" s="29" t="s">
        <v>186</v>
      </c>
      <c r="B348" s="50" t="s">
        <v>10</v>
      </c>
      <c r="C348" s="24" t="s">
        <v>64</v>
      </c>
      <c r="D348" s="33">
        <f>D44+D63+D74</f>
        <v>354.2</v>
      </c>
      <c r="E348" s="33">
        <f>E44+E63+E74</f>
        <v>0</v>
      </c>
      <c r="F348" s="1"/>
      <c r="G348" s="1"/>
    </row>
    <row r="349" spans="1:7" x14ac:dyDescent="0.2">
      <c r="A349" s="29" t="s">
        <v>359</v>
      </c>
      <c r="B349" s="50" t="s">
        <v>11</v>
      </c>
      <c r="C349" s="24" t="s">
        <v>278</v>
      </c>
      <c r="D349" s="33">
        <f>D15+D45+D75</f>
        <v>687.8</v>
      </c>
      <c r="E349" s="33">
        <f>E15+E45+E75</f>
        <v>218</v>
      </c>
      <c r="F349" s="1"/>
      <c r="G349" s="1"/>
    </row>
    <row r="350" spans="1:7" x14ac:dyDescent="0.2">
      <c r="A350" s="29" t="s">
        <v>187</v>
      </c>
      <c r="B350" s="50" t="s">
        <v>12</v>
      </c>
      <c r="C350" s="24" t="s">
        <v>4</v>
      </c>
      <c r="D350" s="33">
        <f>D46+D59+D120+D76+D64</f>
        <v>369.9</v>
      </c>
      <c r="E350" s="33">
        <f>E46+E59+E120+E76+E64</f>
        <v>170.79999999999998</v>
      </c>
      <c r="F350" s="1"/>
      <c r="G350" s="1"/>
    </row>
    <row r="351" spans="1:7" x14ac:dyDescent="0.2">
      <c r="A351" s="29" t="s">
        <v>361</v>
      </c>
      <c r="B351" s="50" t="s">
        <v>13</v>
      </c>
      <c r="C351" s="24" t="s">
        <v>65</v>
      </c>
      <c r="D351" s="33">
        <f>D19+D47+D274+D283+D77+D263+D65+D55</f>
        <v>15064</v>
      </c>
      <c r="E351" s="33">
        <f>E19+E47+E274+E283+E77+E263+E65+E55</f>
        <v>3481.2000000000003</v>
      </c>
      <c r="F351" s="1"/>
      <c r="G351" s="1"/>
    </row>
    <row r="352" spans="1:7" ht="21" customHeight="1" x14ac:dyDescent="0.2">
      <c r="A352" s="29" t="s">
        <v>399</v>
      </c>
      <c r="B352" s="50" t="s">
        <v>14</v>
      </c>
      <c r="C352" s="24" t="s">
        <v>279</v>
      </c>
      <c r="D352" s="33">
        <f>D27+D48++D52+D132+D141+D150+D159+D168+D178+D189+D204+D217+D233+D249+D256+D293+D78+D66</f>
        <v>15407.999999999996</v>
      </c>
      <c r="E352" s="33">
        <f>E27+E48++E52+E132+E141+E150+E159+E168+E178+E189+E204+E217+E233+E249+E256+E293+E78+E66</f>
        <v>11509.4</v>
      </c>
      <c r="F352" s="1"/>
      <c r="G352" s="1"/>
    </row>
    <row r="353" spans="1:7" x14ac:dyDescent="0.2">
      <c r="A353" s="29" t="s">
        <v>400</v>
      </c>
      <c r="B353" s="50" t="s">
        <v>15</v>
      </c>
      <c r="C353" s="24" t="s">
        <v>280</v>
      </c>
      <c r="D353" s="33">
        <f>D49++D56</f>
        <v>335.3</v>
      </c>
      <c r="E353" s="33">
        <f>E49++E56</f>
        <v>0</v>
      </c>
      <c r="F353" s="1"/>
      <c r="G353" s="1"/>
    </row>
    <row r="354" spans="1:7" x14ac:dyDescent="0.2">
      <c r="A354" s="29" t="s">
        <v>401</v>
      </c>
      <c r="B354" s="50" t="s">
        <v>16</v>
      </c>
      <c r="C354" s="64" t="s">
        <v>264</v>
      </c>
      <c r="D354" s="33">
        <f>D50+D60+D79+D67+D71+D57</f>
        <v>7711.9000000000005</v>
      </c>
      <c r="E354" s="33">
        <f>E50+E60+E79+E67+E71+E57</f>
        <v>5.1999999999999993</v>
      </c>
      <c r="F354" s="1"/>
      <c r="G354" s="1"/>
    </row>
    <row r="355" spans="1:7" x14ac:dyDescent="0.2">
      <c r="A355" s="29" t="s">
        <v>402</v>
      </c>
      <c r="B355" s="50" t="s">
        <v>17</v>
      </c>
      <c r="C355" s="24" t="s">
        <v>281</v>
      </c>
      <c r="D355" s="33">
        <f>D32+D51+D82+D85+D88+D91+D94+D97+D100+D103+D106+D109+D112+D115+D80+D68</f>
        <v>6321.4000000000015</v>
      </c>
      <c r="E355" s="33">
        <f>E32+E51+E82+E85+E88+E91+E94+E97+E100+E103+E106+E109+E112+E115+E80+E68</f>
        <v>4395.7000000000007</v>
      </c>
      <c r="F355" s="1"/>
      <c r="G355" s="1"/>
    </row>
    <row r="356" spans="1:7" x14ac:dyDescent="0.2">
      <c r="A356" s="30"/>
      <c r="B356" s="1"/>
      <c r="C356" s="25"/>
      <c r="D356" s="25"/>
      <c r="E356" s="25"/>
      <c r="F356" s="1"/>
      <c r="G356" s="1"/>
    </row>
    <row r="357" spans="1:7" x14ac:dyDescent="0.2">
      <c r="A357" s="30"/>
      <c r="B357" s="1"/>
      <c r="C357" s="1"/>
      <c r="D357" s="1"/>
      <c r="E357" s="1"/>
      <c r="F357" s="1"/>
      <c r="G357" s="1"/>
    </row>
    <row r="358" spans="1:7" ht="1.5" customHeight="1" x14ac:dyDescent="0.2">
      <c r="A358" s="30"/>
      <c r="B358" s="1"/>
      <c r="C358" s="1"/>
      <c r="D358" s="1"/>
      <c r="E358" s="1"/>
      <c r="F358" s="1"/>
      <c r="G358" s="1"/>
    </row>
    <row r="359" spans="1:7" hidden="1" x14ac:dyDescent="0.2">
      <c r="A359" s="30"/>
      <c r="B359" s="1"/>
      <c r="C359" s="1"/>
      <c r="D359" s="1"/>
      <c r="E359" s="1"/>
      <c r="F359" s="1"/>
      <c r="G359" s="1"/>
    </row>
    <row r="360" spans="1:7" x14ac:dyDescent="0.2">
      <c r="A360" s="30"/>
      <c r="B360" s="1"/>
      <c r="C360" s="1"/>
      <c r="D360" s="1"/>
      <c r="E360" s="1"/>
      <c r="F360" s="1"/>
      <c r="G360" s="1"/>
    </row>
    <row r="361" spans="1:7" x14ac:dyDescent="0.2">
      <c r="A361" s="30"/>
      <c r="B361" s="1"/>
      <c r="C361" s="1"/>
      <c r="D361" s="1"/>
      <c r="E361" s="1"/>
      <c r="F361" s="1"/>
      <c r="G361" s="1"/>
    </row>
    <row r="362" spans="1:7" x14ac:dyDescent="0.2">
      <c r="A362" s="30"/>
      <c r="B362" s="1"/>
      <c r="C362" s="1"/>
      <c r="D362" s="1"/>
      <c r="E362" s="1"/>
      <c r="F362" s="1"/>
      <c r="G362" s="1"/>
    </row>
    <row r="363" spans="1:7" x14ac:dyDescent="0.2">
      <c r="A363" s="30"/>
      <c r="B363" s="1"/>
      <c r="C363" s="1"/>
      <c r="D363" s="1"/>
      <c r="E363" s="1"/>
      <c r="F363" s="1"/>
      <c r="G363" s="1"/>
    </row>
    <row r="364" spans="1:7" x14ac:dyDescent="0.2">
      <c r="A364" s="30"/>
      <c r="B364" s="1"/>
      <c r="C364" s="1"/>
      <c r="D364" s="1"/>
      <c r="E364" s="1"/>
      <c r="F364" s="1"/>
      <c r="G364" s="1"/>
    </row>
    <row r="365" spans="1:7" x14ac:dyDescent="0.2">
      <c r="A365" s="30"/>
      <c r="B365" s="1"/>
      <c r="C365" s="1"/>
      <c r="D365" s="1"/>
      <c r="E365" s="1"/>
      <c r="F365" s="1"/>
      <c r="G365" s="1"/>
    </row>
    <row r="366" spans="1:7" x14ac:dyDescent="0.2">
      <c r="A366" s="30"/>
      <c r="B366" s="1"/>
      <c r="C366" s="1"/>
      <c r="D366" s="1"/>
      <c r="E366" s="1"/>
      <c r="F366" s="1"/>
      <c r="G366" s="1"/>
    </row>
    <row r="367" spans="1:7" x14ac:dyDescent="0.2">
      <c r="A367" s="30"/>
      <c r="B367" s="1"/>
      <c r="C367" s="1"/>
      <c r="D367" s="1"/>
      <c r="E367" s="1"/>
      <c r="F367" s="1"/>
      <c r="G367" s="1"/>
    </row>
    <row r="368" spans="1:7" x14ac:dyDescent="0.2">
      <c r="A368" s="30"/>
      <c r="B368" s="1"/>
      <c r="C368" s="1"/>
      <c r="D368" s="1"/>
      <c r="E368" s="1"/>
      <c r="F368" s="1"/>
      <c r="G368" s="1"/>
    </row>
    <row r="369" spans="1:7" x14ac:dyDescent="0.2">
      <c r="A369" s="30"/>
      <c r="B369" s="1"/>
      <c r="C369" s="1"/>
      <c r="D369" s="1"/>
      <c r="E369" s="1"/>
      <c r="F369" s="1"/>
      <c r="G369" s="1"/>
    </row>
    <row r="370" spans="1:7" x14ac:dyDescent="0.2">
      <c r="A370" s="30"/>
      <c r="B370" s="1"/>
      <c r="C370" s="1"/>
      <c r="D370" s="1"/>
      <c r="E370" s="1"/>
      <c r="F370" s="1"/>
      <c r="G370" s="1"/>
    </row>
    <row r="371" spans="1:7" x14ac:dyDescent="0.2">
      <c r="A371" s="30"/>
      <c r="B371" s="1"/>
      <c r="C371" s="1"/>
      <c r="D371" s="1"/>
      <c r="E371" s="1"/>
      <c r="F371" s="1"/>
      <c r="G371" s="1"/>
    </row>
    <row r="372" spans="1:7" x14ac:dyDescent="0.2">
      <c r="A372" s="30"/>
      <c r="B372" s="1"/>
      <c r="C372" s="1"/>
      <c r="D372" s="1"/>
      <c r="E372" s="1"/>
      <c r="F372" s="1"/>
      <c r="G372" s="1"/>
    </row>
    <row r="373" spans="1:7" x14ac:dyDescent="0.2">
      <c r="A373" s="30"/>
      <c r="B373" s="1"/>
      <c r="C373" s="1"/>
      <c r="D373" s="1"/>
      <c r="E373" s="1"/>
      <c r="F373" s="1"/>
      <c r="G373" s="1"/>
    </row>
    <row r="374" spans="1:7" x14ac:dyDescent="0.2">
      <c r="A374" s="30"/>
      <c r="B374" s="1"/>
      <c r="C374" s="1"/>
      <c r="D374" s="1"/>
      <c r="E374" s="1"/>
      <c r="F374" s="1"/>
      <c r="G374" s="1"/>
    </row>
    <row r="375" spans="1:7" x14ac:dyDescent="0.2">
      <c r="A375" s="30"/>
      <c r="B375" s="1"/>
      <c r="C375" s="1"/>
      <c r="D375" s="1"/>
      <c r="E375" s="1"/>
      <c r="F375" s="1"/>
      <c r="G375" s="1"/>
    </row>
    <row r="376" spans="1:7" x14ac:dyDescent="0.2">
      <c r="A376" s="30"/>
      <c r="B376" s="1"/>
      <c r="C376" s="1"/>
      <c r="D376" s="1"/>
      <c r="E376" s="1"/>
      <c r="F376" s="1"/>
      <c r="G376" s="1"/>
    </row>
    <row r="377" spans="1:7" x14ac:dyDescent="0.2">
      <c r="A377" s="30"/>
      <c r="B377" s="1"/>
      <c r="C377" s="1"/>
      <c r="D377" s="1"/>
      <c r="E377" s="1"/>
      <c r="F377" s="1"/>
      <c r="G377" s="1"/>
    </row>
    <row r="378" spans="1:7" x14ac:dyDescent="0.2">
      <c r="A378" s="30"/>
      <c r="B378" s="1"/>
      <c r="C378" s="1"/>
      <c r="D378" s="1"/>
      <c r="E378" s="1"/>
      <c r="F378" s="1"/>
      <c r="G378" s="1"/>
    </row>
    <row r="379" spans="1:7" x14ac:dyDescent="0.2">
      <c r="A379" s="30"/>
      <c r="B379" s="1"/>
      <c r="C379" s="1"/>
      <c r="D379" s="1"/>
      <c r="E379" s="1"/>
      <c r="F379" s="1"/>
      <c r="G379" s="1"/>
    </row>
    <row r="380" spans="1:7" x14ac:dyDescent="0.2">
      <c r="A380" s="30"/>
      <c r="B380" s="1"/>
      <c r="C380" s="1"/>
      <c r="D380" s="1"/>
      <c r="E380" s="1"/>
      <c r="F380" s="1"/>
      <c r="G380" s="1"/>
    </row>
    <row r="381" spans="1:7" x14ac:dyDescent="0.2">
      <c r="A381" s="30"/>
      <c r="B381" s="1"/>
      <c r="C381" s="1"/>
      <c r="D381" s="1"/>
      <c r="E381" s="1"/>
      <c r="F381" s="1"/>
      <c r="G381" s="1"/>
    </row>
    <row r="382" spans="1:7" x14ac:dyDescent="0.2">
      <c r="A382" s="30"/>
      <c r="B382" s="1"/>
      <c r="C382" s="1"/>
      <c r="D382" s="1"/>
      <c r="E382" s="1"/>
      <c r="F382" s="1"/>
      <c r="G382" s="1"/>
    </row>
    <row r="383" spans="1:7" x14ac:dyDescent="0.2">
      <c r="A383" s="30"/>
      <c r="B383" s="1"/>
      <c r="C383" s="1"/>
      <c r="D383" s="1"/>
      <c r="E383" s="1"/>
      <c r="F383" s="1"/>
      <c r="G383" s="1"/>
    </row>
    <row r="384" spans="1:7" x14ac:dyDescent="0.2">
      <c r="A384" s="30"/>
      <c r="B384" s="1"/>
      <c r="C384" s="1"/>
      <c r="D384" s="1"/>
      <c r="E384" s="1"/>
      <c r="F384" s="1"/>
      <c r="G384" s="1"/>
    </row>
    <row r="385" spans="1:7" x14ac:dyDescent="0.2">
      <c r="A385" s="30"/>
      <c r="B385" s="1"/>
      <c r="C385" s="1"/>
      <c r="D385" s="1"/>
      <c r="E385" s="1"/>
      <c r="F385" s="1"/>
      <c r="G385" s="1"/>
    </row>
    <row r="386" spans="1:7" x14ac:dyDescent="0.2">
      <c r="A386" s="30"/>
      <c r="B386" s="1"/>
      <c r="C386" s="1"/>
      <c r="D386" s="1"/>
      <c r="E386" s="1"/>
      <c r="F386" s="1"/>
      <c r="G386" s="1"/>
    </row>
    <row r="387" spans="1:7" x14ac:dyDescent="0.2">
      <c r="A387" s="30"/>
      <c r="B387" s="1"/>
      <c r="C387" s="1"/>
      <c r="D387" s="1"/>
      <c r="E387" s="1"/>
      <c r="F387" s="1"/>
      <c r="G387" s="1"/>
    </row>
    <row r="388" spans="1:7" x14ac:dyDescent="0.2">
      <c r="A388" s="30"/>
      <c r="B388" s="1"/>
      <c r="C388" s="1"/>
      <c r="D388" s="1"/>
      <c r="E388" s="1"/>
      <c r="F388" s="1"/>
      <c r="G388" s="1"/>
    </row>
    <row r="389" spans="1:7" x14ac:dyDescent="0.2">
      <c r="A389" s="30"/>
      <c r="B389" s="1"/>
      <c r="C389" s="1"/>
      <c r="D389" s="1"/>
      <c r="E389" s="1"/>
      <c r="F389" s="1"/>
      <c r="G389" s="1"/>
    </row>
    <row r="390" spans="1:7" x14ac:dyDescent="0.2">
      <c r="A390" s="30"/>
      <c r="B390" s="1"/>
      <c r="C390" s="1"/>
      <c r="D390" s="1"/>
      <c r="E390" s="1"/>
      <c r="F390" s="1"/>
      <c r="G390" s="1"/>
    </row>
    <row r="391" spans="1:7" x14ac:dyDescent="0.2">
      <c r="A391" s="30"/>
      <c r="B391" s="1"/>
      <c r="C391" s="1"/>
      <c r="D391" s="1"/>
      <c r="E391" s="1"/>
      <c r="F391" s="1"/>
      <c r="G391" s="1"/>
    </row>
    <row r="392" spans="1:7" x14ac:dyDescent="0.2">
      <c r="A392" s="30"/>
      <c r="B392" s="1"/>
      <c r="C392" s="1"/>
      <c r="D392" s="1"/>
      <c r="E392" s="1"/>
      <c r="F392" s="1"/>
      <c r="G392" s="1"/>
    </row>
    <row r="393" spans="1:7" x14ac:dyDescent="0.2">
      <c r="A393" s="30"/>
      <c r="B393" s="1"/>
      <c r="C393" s="1"/>
      <c r="D393" s="1"/>
      <c r="E393" s="1"/>
      <c r="F393" s="1"/>
      <c r="G393" s="1"/>
    </row>
    <row r="394" spans="1:7" x14ac:dyDescent="0.2">
      <c r="A394" s="30"/>
      <c r="B394" s="1"/>
      <c r="C394" s="1"/>
      <c r="D394" s="1"/>
      <c r="E394" s="1"/>
      <c r="F394" s="1"/>
      <c r="G394" s="1"/>
    </row>
    <row r="395" spans="1:7" x14ac:dyDescent="0.2">
      <c r="A395" s="30"/>
      <c r="B395" s="1"/>
      <c r="C395" s="1"/>
      <c r="D395" s="1"/>
      <c r="E395" s="1"/>
      <c r="F395" s="1"/>
      <c r="G395" s="1"/>
    </row>
    <row r="396" spans="1:7" x14ac:dyDescent="0.2">
      <c r="A396" s="30"/>
      <c r="B396" s="1"/>
      <c r="C396" s="1"/>
      <c r="D396" s="1"/>
      <c r="E396" s="1"/>
      <c r="F396" s="1"/>
      <c r="G396" s="1"/>
    </row>
    <row r="397" spans="1:7" x14ac:dyDescent="0.2">
      <c r="A397" s="30"/>
      <c r="B397" s="1"/>
      <c r="C397" s="1"/>
      <c r="D397" s="1"/>
      <c r="E397" s="1"/>
      <c r="F397" s="1"/>
      <c r="G397" s="1"/>
    </row>
    <row r="398" spans="1:7" x14ac:dyDescent="0.2">
      <c r="A398" s="30"/>
      <c r="B398" s="1"/>
      <c r="C398" s="1"/>
      <c r="D398" s="1"/>
      <c r="E398" s="1"/>
      <c r="F398" s="1"/>
      <c r="G398" s="1"/>
    </row>
    <row r="399" spans="1:7" x14ac:dyDescent="0.2">
      <c r="A399" s="30"/>
      <c r="B399" s="1"/>
      <c r="C399" s="1"/>
      <c r="D399" s="1"/>
      <c r="E399" s="1"/>
      <c r="F399" s="1"/>
      <c r="G399" s="1"/>
    </row>
    <row r="400" spans="1:7" x14ac:dyDescent="0.2">
      <c r="A400" s="30"/>
      <c r="B400" s="1"/>
      <c r="C400" s="1"/>
      <c r="D400" s="1"/>
      <c r="E400" s="1"/>
      <c r="F400" s="1"/>
      <c r="G400" s="1"/>
    </row>
    <row r="401" spans="1:7" x14ac:dyDescent="0.2">
      <c r="A401" s="30"/>
      <c r="B401" s="1"/>
      <c r="C401" s="1"/>
      <c r="D401" s="1"/>
      <c r="E401" s="1"/>
      <c r="F401" s="1"/>
      <c r="G401" s="1"/>
    </row>
    <row r="402" spans="1:7" x14ac:dyDescent="0.2">
      <c r="A402" s="30"/>
      <c r="B402" s="1"/>
      <c r="C402" s="1"/>
      <c r="D402" s="1"/>
      <c r="E402" s="1"/>
      <c r="F402" s="1"/>
      <c r="G402" s="1"/>
    </row>
    <row r="403" spans="1:7" x14ac:dyDescent="0.2">
      <c r="A403" s="30"/>
      <c r="B403" s="1"/>
      <c r="C403" s="1"/>
      <c r="D403" s="1"/>
      <c r="E403" s="1"/>
      <c r="F403" s="1"/>
      <c r="G403" s="1"/>
    </row>
    <row r="404" spans="1:7" x14ac:dyDescent="0.2">
      <c r="A404" s="30"/>
      <c r="B404" s="1"/>
      <c r="C404" s="1"/>
      <c r="D404" s="1"/>
      <c r="E404" s="1"/>
      <c r="F404" s="1"/>
      <c r="G404" s="1"/>
    </row>
    <row r="405" spans="1:7" x14ac:dyDescent="0.2">
      <c r="A405" s="30"/>
      <c r="B405" s="1"/>
      <c r="C405" s="1"/>
      <c r="D405" s="1"/>
      <c r="E405" s="1"/>
      <c r="F405" s="1"/>
      <c r="G405" s="1"/>
    </row>
    <row r="406" spans="1:7" x14ac:dyDescent="0.2">
      <c r="A406" s="30"/>
      <c r="B406" s="1"/>
      <c r="C406" s="1"/>
      <c r="D406" s="1"/>
      <c r="E406" s="1"/>
      <c r="F406" s="1"/>
      <c r="G406" s="1"/>
    </row>
    <row r="407" spans="1:7" x14ac:dyDescent="0.2">
      <c r="A407" s="30"/>
      <c r="B407" s="1"/>
      <c r="C407" s="1"/>
      <c r="D407" s="1"/>
      <c r="E407" s="1"/>
      <c r="F407" s="1"/>
      <c r="G407" s="1"/>
    </row>
    <row r="408" spans="1:7" x14ac:dyDescent="0.2">
      <c r="A408" s="30"/>
      <c r="B408" s="1"/>
      <c r="C408" s="1"/>
      <c r="D408" s="1"/>
      <c r="E408" s="1"/>
      <c r="F408" s="1"/>
      <c r="G408" s="1"/>
    </row>
    <row r="409" spans="1:7" x14ac:dyDescent="0.2">
      <c r="A409" s="30"/>
      <c r="B409" s="1"/>
      <c r="C409" s="1"/>
      <c r="D409" s="1"/>
      <c r="E409" s="1"/>
      <c r="F409" s="1"/>
      <c r="G409" s="1"/>
    </row>
    <row r="410" spans="1:7" x14ac:dyDescent="0.2">
      <c r="A410" s="30"/>
      <c r="B410" s="1"/>
      <c r="C410" s="1"/>
      <c r="D410" s="1"/>
      <c r="E410" s="1"/>
      <c r="F410" s="1"/>
      <c r="G410" s="1"/>
    </row>
    <row r="411" spans="1:7" x14ac:dyDescent="0.2">
      <c r="A411" s="30"/>
      <c r="B411" s="1"/>
      <c r="C411" s="1"/>
      <c r="D411" s="1"/>
      <c r="E411" s="1"/>
      <c r="F411" s="1"/>
      <c r="G411" s="1"/>
    </row>
    <row r="412" spans="1:7" x14ac:dyDescent="0.2">
      <c r="A412" s="30"/>
      <c r="B412" s="1"/>
      <c r="C412" s="1"/>
      <c r="D412" s="1"/>
      <c r="E412" s="1"/>
      <c r="F412" s="1"/>
      <c r="G412" s="1"/>
    </row>
    <row r="413" spans="1:7" x14ac:dyDescent="0.2">
      <c r="A413" s="30"/>
      <c r="B413" s="1"/>
      <c r="C413" s="1"/>
      <c r="D413" s="1"/>
      <c r="E413" s="1"/>
      <c r="F413" s="1"/>
      <c r="G413" s="1"/>
    </row>
    <row r="414" spans="1:7" x14ac:dyDescent="0.2">
      <c r="A414" s="30"/>
      <c r="B414" s="1"/>
      <c r="C414" s="1"/>
      <c r="D414" s="1"/>
      <c r="E414" s="1"/>
      <c r="F414" s="1"/>
      <c r="G414" s="1"/>
    </row>
    <row r="415" spans="1:7" x14ac:dyDescent="0.2">
      <c r="A415" s="30"/>
      <c r="B415" s="1"/>
      <c r="C415" s="1"/>
      <c r="D415" s="1"/>
      <c r="E415" s="1"/>
      <c r="F415" s="1"/>
      <c r="G415" s="1"/>
    </row>
    <row r="416" spans="1:7" x14ac:dyDescent="0.2">
      <c r="A416" s="30"/>
      <c r="B416" s="1"/>
      <c r="C416" s="1"/>
      <c r="D416" s="1"/>
      <c r="E416" s="1"/>
      <c r="F416" s="1"/>
      <c r="G416" s="1"/>
    </row>
    <row r="417" spans="1:7" x14ac:dyDescent="0.2">
      <c r="A417" s="30"/>
      <c r="B417" s="1"/>
      <c r="C417" s="1"/>
      <c r="D417" s="1"/>
      <c r="E417" s="1"/>
      <c r="F417" s="1"/>
      <c r="G417" s="1"/>
    </row>
    <row r="418" spans="1:7" x14ac:dyDescent="0.2">
      <c r="A418" s="30"/>
      <c r="B418" s="1"/>
      <c r="C418" s="1"/>
      <c r="D418" s="1"/>
      <c r="E418" s="1"/>
      <c r="F418" s="1"/>
      <c r="G418" s="1"/>
    </row>
    <row r="419" spans="1:7" x14ac:dyDescent="0.2">
      <c r="A419" s="30"/>
      <c r="B419" s="1"/>
      <c r="C419" s="1"/>
      <c r="D419" s="1"/>
      <c r="E419" s="1"/>
      <c r="F419" s="1"/>
      <c r="G419" s="1"/>
    </row>
    <row r="420" spans="1:7" x14ac:dyDescent="0.2">
      <c r="A420" s="30"/>
      <c r="B420" s="1"/>
      <c r="C420" s="1"/>
      <c r="D420" s="1"/>
      <c r="E420" s="1"/>
      <c r="F420" s="1"/>
      <c r="G420" s="1"/>
    </row>
    <row r="421" spans="1:7" x14ac:dyDescent="0.2">
      <c r="A421" s="30"/>
      <c r="B421" s="1"/>
      <c r="C421" s="1"/>
      <c r="D421" s="1"/>
      <c r="E421" s="1"/>
      <c r="F421" s="1"/>
      <c r="G421" s="1"/>
    </row>
    <row r="422" spans="1:7" x14ac:dyDescent="0.2">
      <c r="A422" s="30"/>
      <c r="B422" s="1"/>
      <c r="C422" s="1"/>
      <c r="D422" s="1"/>
      <c r="E422" s="1"/>
      <c r="F422" s="1"/>
      <c r="G422" s="1"/>
    </row>
    <row r="423" spans="1:7" x14ac:dyDescent="0.2">
      <c r="A423" s="30"/>
      <c r="B423" s="1"/>
      <c r="C423" s="1"/>
      <c r="D423" s="1"/>
      <c r="E423" s="1"/>
      <c r="F423" s="1"/>
      <c r="G423" s="1"/>
    </row>
    <row r="424" spans="1:7" x14ac:dyDescent="0.2">
      <c r="A424" s="30"/>
      <c r="B424" s="1"/>
      <c r="C424" s="1"/>
      <c r="D424" s="1"/>
      <c r="E424" s="1"/>
      <c r="F424" s="1"/>
      <c r="G424" s="1"/>
    </row>
    <row r="425" spans="1:7" x14ac:dyDescent="0.2">
      <c r="A425" s="30"/>
      <c r="B425" s="1"/>
      <c r="C425" s="1"/>
      <c r="D425" s="1"/>
      <c r="E425" s="1"/>
      <c r="F425" s="1"/>
      <c r="G425" s="1"/>
    </row>
    <row r="426" spans="1:7" x14ac:dyDescent="0.2">
      <c r="A426" s="30"/>
      <c r="B426" s="1"/>
      <c r="C426" s="1"/>
      <c r="D426" s="1"/>
      <c r="E426" s="1"/>
      <c r="F426" s="1"/>
      <c r="G426" s="1"/>
    </row>
    <row r="427" spans="1:7" x14ac:dyDescent="0.2">
      <c r="A427" s="30"/>
      <c r="B427" s="1"/>
      <c r="C427" s="1"/>
      <c r="D427" s="1"/>
      <c r="E427" s="1"/>
      <c r="F427" s="1"/>
      <c r="G427" s="1"/>
    </row>
    <row r="428" spans="1:7" x14ac:dyDescent="0.2">
      <c r="A428" s="30"/>
      <c r="B428" s="1"/>
      <c r="C428" s="1"/>
      <c r="D428" s="1"/>
      <c r="E428" s="1"/>
      <c r="F428" s="1"/>
      <c r="G428" s="1"/>
    </row>
    <row r="429" spans="1:7" x14ac:dyDescent="0.2">
      <c r="A429" s="30"/>
      <c r="B429" s="1"/>
      <c r="C429" s="1"/>
      <c r="D429" s="1"/>
      <c r="E429" s="1"/>
      <c r="F429" s="1"/>
      <c r="G429" s="1"/>
    </row>
    <row r="430" spans="1:7" x14ac:dyDescent="0.2">
      <c r="A430" s="30"/>
      <c r="B430" s="1"/>
      <c r="C430" s="1"/>
      <c r="D430" s="1"/>
      <c r="E430" s="1"/>
      <c r="F430" s="1"/>
      <c r="G430" s="1"/>
    </row>
    <row r="431" spans="1:7" x14ac:dyDescent="0.2">
      <c r="A431" s="30"/>
      <c r="B431" s="1"/>
      <c r="C431" s="1"/>
      <c r="D431" s="1"/>
      <c r="E431" s="1"/>
      <c r="F431" s="1"/>
      <c r="G431" s="1"/>
    </row>
    <row r="432" spans="1:7" x14ac:dyDescent="0.2">
      <c r="A432" s="30"/>
      <c r="B432" s="1"/>
      <c r="C432" s="1"/>
      <c r="D432" s="1"/>
      <c r="E432" s="1"/>
      <c r="F432" s="1"/>
      <c r="G432" s="1"/>
    </row>
    <row r="433" spans="1:7" x14ac:dyDescent="0.2">
      <c r="A433" s="30"/>
      <c r="B433" s="1"/>
      <c r="C433" s="1"/>
      <c r="D433" s="1"/>
      <c r="E433" s="1"/>
      <c r="F433" s="1"/>
      <c r="G433" s="1"/>
    </row>
    <row r="434" spans="1:7" x14ac:dyDescent="0.2">
      <c r="A434" s="30"/>
      <c r="B434" s="1"/>
      <c r="C434" s="1"/>
      <c r="D434" s="1"/>
      <c r="E434" s="1"/>
      <c r="F434" s="1"/>
      <c r="G434" s="1"/>
    </row>
    <row r="435" spans="1:7" x14ac:dyDescent="0.2">
      <c r="A435" s="30"/>
      <c r="B435" s="1"/>
      <c r="C435" s="1"/>
      <c r="D435" s="1"/>
      <c r="E435" s="1"/>
      <c r="F435" s="1"/>
      <c r="G435" s="1"/>
    </row>
    <row r="436" spans="1:7" x14ac:dyDescent="0.2">
      <c r="A436" s="30"/>
      <c r="B436" s="1"/>
      <c r="C436" s="1"/>
      <c r="D436" s="1"/>
      <c r="E436" s="1"/>
      <c r="F436" s="1"/>
      <c r="G436" s="1"/>
    </row>
    <row r="437" spans="1:7" x14ac:dyDescent="0.2">
      <c r="A437" s="30"/>
      <c r="B437" s="1"/>
      <c r="C437" s="1"/>
      <c r="D437" s="1"/>
      <c r="E437" s="1"/>
      <c r="F437" s="1"/>
      <c r="G437" s="1"/>
    </row>
    <row r="438" spans="1:7" x14ac:dyDescent="0.2">
      <c r="A438" s="30"/>
      <c r="B438" s="1"/>
      <c r="C438" s="1"/>
      <c r="D438" s="1"/>
      <c r="E438" s="1"/>
      <c r="F438" s="1"/>
      <c r="G438" s="1"/>
    </row>
    <row r="439" spans="1:7" x14ac:dyDescent="0.2">
      <c r="A439" s="30"/>
      <c r="B439" s="1"/>
      <c r="C439" s="1"/>
      <c r="D439" s="1"/>
      <c r="E439" s="1"/>
      <c r="F439" s="1"/>
      <c r="G439" s="1"/>
    </row>
    <row r="440" spans="1:7" x14ac:dyDescent="0.2">
      <c r="A440" s="30"/>
      <c r="B440" s="1"/>
      <c r="C440" s="1"/>
      <c r="D440" s="1"/>
      <c r="E440" s="1"/>
      <c r="F440" s="1"/>
      <c r="G440" s="1"/>
    </row>
    <row r="441" spans="1:7" x14ac:dyDescent="0.2">
      <c r="A441" s="30"/>
      <c r="B441" s="1"/>
      <c r="C441" s="1"/>
      <c r="D441" s="1"/>
      <c r="E441" s="1"/>
      <c r="F441" s="1"/>
      <c r="G441" s="1"/>
    </row>
    <row r="442" spans="1:7" x14ac:dyDescent="0.2">
      <c r="A442" s="30"/>
      <c r="B442" s="1"/>
      <c r="C442" s="1"/>
      <c r="D442" s="1"/>
      <c r="E442" s="1"/>
      <c r="F442" s="1"/>
      <c r="G442" s="1"/>
    </row>
    <row r="443" spans="1:7" x14ac:dyDescent="0.2">
      <c r="A443" s="30"/>
      <c r="B443" s="1"/>
      <c r="C443" s="1"/>
      <c r="D443" s="1"/>
      <c r="E443" s="1"/>
      <c r="F443" s="1"/>
      <c r="G443" s="1"/>
    </row>
    <row r="444" spans="1:7" x14ac:dyDescent="0.2">
      <c r="A444" s="30"/>
      <c r="B444" s="1"/>
      <c r="C444" s="1"/>
      <c r="D444" s="1"/>
      <c r="E444" s="1"/>
      <c r="F444" s="1"/>
      <c r="G444" s="1"/>
    </row>
    <row r="445" spans="1:7" x14ac:dyDescent="0.2">
      <c r="A445" s="30"/>
      <c r="B445" s="1"/>
      <c r="C445" s="1"/>
      <c r="D445" s="1"/>
      <c r="E445" s="1"/>
      <c r="F445" s="1"/>
      <c r="G445" s="1"/>
    </row>
    <row r="446" spans="1:7" x14ac:dyDescent="0.2">
      <c r="A446" s="30"/>
      <c r="B446" s="1"/>
      <c r="C446" s="1"/>
      <c r="D446" s="1"/>
      <c r="E446" s="1"/>
      <c r="F446" s="1"/>
      <c r="G446" s="1"/>
    </row>
    <row r="447" spans="1:7" x14ac:dyDescent="0.2">
      <c r="A447" s="30"/>
      <c r="B447" s="1"/>
      <c r="C447" s="1"/>
      <c r="D447" s="1"/>
      <c r="E447" s="1"/>
      <c r="F447" s="1"/>
      <c r="G447" s="1"/>
    </row>
    <row r="448" spans="1:7" x14ac:dyDescent="0.2">
      <c r="A448" s="30"/>
      <c r="B448" s="1"/>
      <c r="C448" s="1"/>
      <c r="D448" s="1"/>
      <c r="E448" s="1"/>
      <c r="F448" s="1"/>
      <c r="G448" s="1"/>
    </row>
    <row r="449" spans="1:7" x14ac:dyDescent="0.2">
      <c r="A449" s="30"/>
      <c r="B449" s="1"/>
      <c r="C449" s="1"/>
      <c r="D449" s="1"/>
      <c r="E449" s="1"/>
      <c r="F449" s="1"/>
      <c r="G449" s="1"/>
    </row>
    <row r="450" spans="1:7" x14ac:dyDescent="0.2">
      <c r="A450" s="30"/>
      <c r="B450" s="1"/>
      <c r="C450" s="1"/>
      <c r="D450" s="1"/>
      <c r="E450" s="1"/>
      <c r="F450" s="1"/>
      <c r="G450" s="1"/>
    </row>
    <row r="451" spans="1:7" x14ac:dyDescent="0.2">
      <c r="A451" s="30"/>
      <c r="B451" s="1"/>
      <c r="C451" s="1"/>
      <c r="D451" s="1"/>
      <c r="E451" s="1"/>
      <c r="F451" s="1"/>
      <c r="G451" s="1"/>
    </row>
    <row r="452" spans="1:7" x14ac:dyDescent="0.2">
      <c r="A452" s="30"/>
      <c r="B452" s="1"/>
      <c r="C452" s="1"/>
      <c r="D452" s="1"/>
      <c r="E452" s="1"/>
      <c r="F452" s="1"/>
      <c r="G452" s="1"/>
    </row>
    <row r="453" spans="1:7" x14ac:dyDescent="0.2">
      <c r="A453" s="30"/>
      <c r="B453" s="1"/>
      <c r="C453" s="1"/>
      <c r="D453" s="1"/>
      <c r="E453" s="1"/>
      <c r="F453" s="1"/>
      <c r="G453" s="1"/>
    </row>
    <row r="454" spans="1:7" x14ac:dyDescent="0.2">
      <c r="A454" s="30"/>
      <c r="B454" s="1"/>
      <c r="C454" s="1"/>
      <c r="D454" s="1"/>
      <c r="E454" s="1"/>
      <c r="F454" s="1"/>
      <c r="G454" s="1"/>
    </row>
    <row r="455" spans="1:7" x14ac:dyDescent="0.2">
      <c r="A455" s="30"/>
      <c r="B455" s="1"/>
      <c r="C455" s="1"/>
      <c r="D455" s="1"/>
      <c r="E455" s="1"/>
      <c r="F455" s="1"/>
      <c r="G455" s="1"/>
    </row>
    <row r="456" spans="1:7" x14ac:dyDescent="0.2">
      <c r="A456" s="30"/>
      <c r="B456" s="1"/>
      <c r="C456" s="1"/>
      <c r="D456" s="1"/>
      <c r="E456" s="1"/>
      <c r="F456" s="1"/>
      <c r="G456" s="1"/>
    </row>
    <row r="457" spans="1:7" x14ac:dyDescent="0.2">
      <c r="A457" s="30"/>
      <c r="B457" s="1"/>
      <c r="C457" s="1"/>
      <c r="D457" s="1"/>
      <c r="E457" s="1"/>
      <c r="F457" s="1"/>
      <c r="G457" s="1"/>
    </row>
    <row r="458" spans="1:7" x14ac:dyDescent="0.2">
      <c r="A458" s="30"/>
      <c r="B458" s="1"/>
      <c r="C458" s="1"/>
      <c r="D458" s="1"/>
      <c r="E458" s="1"/>
      <c r="F458" s="1"/>
      <c r="G458" s="1"/>
    </row>
    <row r="459" spans="1:7" x14ac:dyDescent="0.2">
      <c r="A459" s="30"/>
      <c r="B459" s="1"/>
      <c r="C459" s="1"/>
      <c r="D459" s="1"/>
      <c r="E459" s="1"/>
      <c r="F459" s="1"/>
      <c r="G459" s="1"/>
    </row>
    <row r="460" spans="1:7" x14ac:dyDescent="0.2">
      <c r="A460" s="30"/>
      <c r="B460" s="1"/>
      <c r="C460" s="1"/>
      <c r="D460" s="1"/>
      <c r="E460" s="1"/>
      <c r="F460" s="1"/>
      <c r="G460" s="1"/>
    </row>
    <row r="461" spans="1:7" x14ac:dyDescent="0.2">
      <c r="A461" s="30"/>
      <c r="B461" s="1"/>
      <c r="C461" s="1"/>
      <c r="D461" s="1"/>
      <c r="E461" s="1"/>
      <c r="F461" s="1"/>
      <c r="G461" s="1"/>
    </row>
    <row r="462" spans="1:7" x14ac:dyDescent="0.2">
      <c r="A462" s="30"/>
      <c r="B462" s="1"/>
      <c r="C462" s="1"/>
      <c r="D462" s="1"/>
      <c r="E462" s="1"/>
      <c r="F462" s="1"/>
      <c r="G462" s="1"/>
    </row>
    <row r="463" spans="1:7" x14ac:dyDescent="0.2">
      <c r="A463" s="30"/>
      <c r="B463" s="1"/>
      <c r="C463" s="1"/>
      <c r="D463" s="1"/>
      <c r="E463" s="1"/>
      <c r="F463" s="1"/>
      <c r="G463" s="1"/>
    </row>
    <row r="464" spans="1:7" x14ac:dyDescent="0.2">
      <c r="A464" s="30"/>
      <c r="B464" s="1"/>
      <c r="C464" s="1"/>
      <c r="D464" s="1"/>
      <c r="E464" s="1"/>
      <c r="F464" s="1"/>
      <c r="G464" s="1"/>
    </row>
    <row r="465" spans="1:7" x14ac:dyDescent="0.2">
      <c r="A465" s="30"/>
      <c r="B465" s="1"/>
      <c r="C465" s="1"/>
      <c r="D465" s="1"/>
      <c r="E465" s="1"/>
      <c r="F465" s="1"/>
      <c r="G465" s="1"/>
    </row>
    <row r="466" spans="1:7" x14ac:dyDescent="0.2">
      <c r="A466" s="30"/>
      <c r="B466" s="1"/>
      <c r="C466" s="1"/>
      <c r="D466" s="1"/>
      <c r="E466" s="1"/>
      <c r="F466" s="1"/>
      <c r="G466" s="1"/>
    </row>
    <row r="467" spans="1:7" x14ac:dyDescent="0.2">
      <c r="A467" s="30"/>
      <c r="B467" s="1"/>
      <c r="C467" s="1"/>
      <c r="D467" s="1"/>
      <c r="E467" s="1"/>
      <c r="F467" s="1"/>
      <c r="G467" s="1"/>
    </row>
    <row r="468" spans="1:7" x14ac:dyDescent="0.2">
      <c r="B468" s="1"/>
      <c r="C468" s="1"/>
      <c r="D468" s="1"/>
      <c r="E468" s="1"/>
      <c r="F468" s="1"/>
      <c r="G468" s="1"/>
    </row>
    <row r="469" spans="1:7" x14ac:dyDescent="0.2">
      <c r="B469" s="1"/>
      <c r="C469" s="1"/>
      <c r="D469" s="1"/>
      <c r="E469" s="1"/>
      <c r="F469" s="1"/>
      <c r="G469" s="1"/>
    </row>
    <row r="470" spans="1:7" x14ac:dyDescent="0.2">
      <c r="B470" s="1"/>
      <c r="C470" s="1"/>
      <c r="D470" s="1"/>
      <c r="E470" s="1"/>
      <c r="F470" s="1"/>
      <c r="G470" s="1"/>
    </row>
    <row r="471" spans="1:7" x14ac:dyDescent="0.2">
      <c r="B471" s="1"/>
      <c r="C471" s="1"/>
      <c r="D471" s="1"/>
      <c r="E471" s="1"/>
      <c r="F471" s="1"/>
      <c r="G471" s="1"/>
    </row>
    <row r="472" spans="1:7" x14ac:dyDescent="0.2">
      <c r="B472" s="1"/>
      <c r="C472" s="1"/>
      <c r="D472" s="1"/>
      <c r="E472" s="1"/>
      <c r="F472" s="1"/>
      <c r="G472" s="1"/>
    </row>
    <row r="473" spans="1:7" x14ac:dyDescent="0.2">
      <c r="B473" s="1"/>
      <c r="C473" s="1"/>
      <c r="D473" s="1"/>
      <c r="E473" s="1"/>
      <c r="F473" s="1"/>
      <c r="G473" s="1"/>
    </row>
    <row r="474" spans="1:7" x14ac:dyDescent="0.2">
      <c r="B474" s="1"/>
      <c r="C474" s="1"/>
      <c r="D474" s="1"/>
      <c r="E474" s="1"/>
      <c r="F474" s="1"/>
      <c r="G474" s="1"/>
    </row>
    <row r="475" spans="1:7" x14ac:dyDescent="0.2">
      <c r="B475" s="1"/>
      <c r="C475" s="1"/>
      <c r="D475" s="1"/>
      <c r="E475" s="1"/>
      <c r="F475" s="1"/>
      <c r="G475" s="1"/>
    </row>
    <row r="476" spans="1:7" x14ac:dyDescent="0.2">
      <c r="B476" s="1"/>
      <c r="C476" s="1"/>
      <c r="D476" s="1"/>
      <c r="E476" s="1"/>
      <c r="F476" s="1"/>
      <c r="G476" s="1"/>
    </row>
    <row r="477" spans="1:7" x14ac:dyDescent="0.2">
      <c r="B477" s="1"/>
      <c r="C477" s="1"/>
      <c r="D477" s="1"/>
      <c r="E477" s="1"/>
      <c r="F477" s="1"/>
      <c r="G477" s="1"/>
    </row>
    <row r="478" spans="1:7" x14ac:dyDescent="0.2">
      <c r="B478" s="1"/>
      <c r="C478" s="1"/>
      <c r="D478" s="1"/>
      <c r="E478" s="1"/>
      <c r="F478" s="1"/>
      <c r="G478" s="1"/>
    </row>
    <row r="479" spans="1:7" x14ac:dyDescent="0.2">
      <c r="B479" s="1"/>
      <c r="C479" s="1"/>
      <c r="D479" s="1"/>
      <c r="E479" s="1"/>
      <c r="F479" s="1"/>
      <c r="G479" s="1"/>
    </row>
    <row r="480" spans="1:7" x14ac:dyDescent="0.2">
      <c r="B480" s="1"/>
      <c r="C480" s="1"/>
      <c r="D480" s="1"/>
      <c r="E480" s="1"/>
      <c r="F480" s="1"/>
      <c r="G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2023-12-18T07:04:56Z</dcterms:modified>
</cp:coreProperties>
</file>